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983" firstSheet="9" activeTab="11"/>
  </bookViews>
  <sheets>
    <sheet name="LOTTO 6 scheda di sintesi (6)" sheetId="43" r:id="rId1"/>
    <sheet name="LOTTO 5 scheda di sintesi (5)" sheetId="42" r:id="rId2"/>
    <sheet name="LOTTO 4 scheda di sintesi (4)" sheetId="41" r:id="rId3"/>
    <sheet name="LOTTO 3 scheda di sintesi (3)" sheetId="40" r:id="rId4"/>
    <sheet name="LOTTO 2 scheda di sintesi (2)" sheetId="39" r:id="rId5"/>
    <sheet name="LOTTO 1 scheda di sintesi" sheetId="38" r:id="rId6"/>
    <sheet name="LOTTO 1 OE Ventilo" sheetId="24" r:id="rId7"/>
    <sheet name="LOTTO 1 OE O2 e cpap" sheetId="25" r:id="rId8"/>
    <sheet name="LOTTO 2 OE Ventilo (2)" sheetId="27" r:id="rId9"/>
    <sheet name="LOTTO 2 OE O2 e cpap (2)" sheetId="26" r:id="rId10"/>
    <sheet name="LOTTO 3 OE O2 e cpap (3)" sheetId="29" r:id="rId11"/>
    <sheet name="LOTTO 3 OE Ventilo (3)" sheetId="30" r:id="rId12"/>
    <sheet name="LOTTO 4 OE Ventilo (2)" sheetId="33" r:id="rId13"/>
    <sheet name="LOTTO 4 OE O2 e cpap (2)" sheetId="31" r:id="rId14"/>
    <sheet name="LOTTO 5 OE Ventilo (3)" sheetId="35" r:id="rId15"/>
    <sheet name="LOTTO 5 OE O2 e cpap ()" sheetId="34" r:id="rId16"/>
    <sheet name="LOTTO 6 OE Ventilo (2)" sheetId="37" r:id="rId17"/>
    <sheet name="LOTTO 6 OE O2 e cpap " sheetId="36" r:id="rId18"/>
  </sheets>
  <definedNames>
    <definedName name="_xlnm.Print_Area" localSheetId="5">'LOTTO 1 scheda di sintesi'!$A$1:$O$32</definedName>
    <definedName name="_xlnm.Print_Area" localSheetId="4">'LOTTO 2 scheda di sintesi (2)'!$A$1:$O$40</definedName>
    <definedName name="_xlnm.Print_Area" localSheetId="3">'LOTTO 3 scheda di sintesi (3)'!$A$1:$N$39</definedName>
    <definedName name="_xlnm.Print_Area" localSheetId="2">'LOTTO 4 scheda di sintesi (4)'!$A$1:$N$38</definedName>
    <definedName name="_xlnm.Print_Area" localSheetId="14">'LOTTO 5 OE Ventilo (3)'!$A$1:$J$78</definedName>
    <definedName name="_xlnm.Print_Area" localSheetId="1">'LOTTO 5 scheda di sintesi (5)'!$A$1:$K$39</definedName>
    <definedName name="_xlnm.Print_Area" localSheetId="17">'LOTTO 6 OE O2 e cpap '!$A$1:$K$48</definedName>
    <definedName name="_xlnm.Print_Area" localSheetId="16">'LOTTO 6 OE Ventilo (2)'!$A$1:$J$73</definedName>
    <definedName name="_xlnm.Print_Area" localSheetId="0">'LOTTO 6 scheda di sintesi (6)'!$A$1:$P$39</definedName>
    <definedName name="_xlnm.Print_Titles" localSheetId="7">'LOTTO 1 OE O2 e cpap'!$5:$6</definedName>
    <definedName name="_xlnm.Print_Titles" localSheetId="6">'LOTTO 1 OE Ventilo'!$5:$5</definedName>
    <definedName name="_xlnm.Print_Titles" localSheetId="9">'LOTTO 2 OE O2 e cpap (2)'!$5:$5</definedName>
    <definedName name="_xlnm.Print_Titles" localSheetId="8">'LOTTO 2 OE Ventilo (2)'!$5:$6</definedName>
    <definedName name="_xlnm.Print_Titles" localSheetId="10">'LOTTO 3 OE O2 e cpap (3)'!$5:$5</definedName>
    <definedName name="_xlnm.Print_Titles" localSheetId="11">'LOTTO 3 OE Ventilo (3)'!$5:$5</definedName>
    <definedName name="_xlnm.Print_Titles" localSheetId="13">'LOTTO 4 OE O2 e cpap (2)'!$5:$5</definedName>
    <definedName name="_xlnm.Print_Titles" localSheetId="12">'LOTTO 4 OE Ventilo (2)'!$4:$4</definedName>
    <definedName name="_xlnm.Print_Titles" localSheetId="15">'LOTTO 5 OE O2 e cpap ()'!$5:$5</definedName>
    <definedName name="_xlnm.Print_Titles" localSheetId="14">'LOTTO 5 OE Ventilo (3)'!$4:$4</definedName>
    <definedName name="_xlnm.Print_Titles" localSheetId="17">'LOTTO 6 OE O2 e cpap '!$4:$4</definedName>
  </definedNames>
  <calcPr calcId="145621"/>
</workbook>
</file>

<file path=xl/calcChain.xml><?xml version="1.0" encoding="utf-8"?>
<calcChain xmlns="http://schemas.openxmlformats.org/spreadsheetml/2006/main">
  <c r="E72" i="37" l="1"/>
  <c r="G31" i="31" l="1"/>
  <c r="E79" i="30"/>
  <c r="G20" i="27"/>
  <c r="F22" i="37" l="1"/>
  <c r="F38" i="35"/>
  <c r="F39" i="27"/>
  <c r="F28" i="27"/>
  <c r="G49" i="25" l="1"/>
  <c r="F44" i="37"/>
  <c r="G18" i="24" l="1"/>
  <c r="G11" i="24"/>
  <c r="G10" i="24"/>
  <c r="G12" i="24" s="1"/>
  <c r="G51" i="34" l="1"/>
  <c r="G51" i="31"/>
  <c r="G50" i="29" l="1"/>
  <c r="G47" i="26"/>
  <c r="G20" i="29"/>
  <c r="G21" i="29" s="1"/>
  <c r="G31" i="29" s="1"/>
  <c r="G44" i="31" l="1"/>
  <c r="F66" i="30"/>
  <c r="F51" i="30"/>
  <c r="F40" i="30"/>
  <c r="F29" i="30"/>
  <c r="G21" i="30"/>
  <c r="F59" i="37"/>
  <c r="F33" i="37"/>
  <c r="G15" i="37"/>
  <c r="G14" i="37"/>
  <c r="G8" i="37"/>
  <c r="G7" i="37"/>
  <c r="G9" i="37"/>
  <c r="G48" i="36"/>
  <c r="G43" i="36"/>
  <c r="G18" i="36"/>
  <c r="G17" i="36"/>
  <c r="G16" i="36"/>
  <c r="G19" i="36" s="1"/>
  <c r="G11" i="36"/>
  <c r="G10" i="36"/>
  <c r="G9" i="36"/>
  <c r="G16" i="37" l="1"/>
  <c r="G12" i="36"/>
  <c r="G30" i="36" s="1"/>
  <c r="F27" i="35"/>
  <c r="F64" i="35"/>
  <c r="F49" i="35"/>
  <c r="G20" i="35"/>
  <c r="G19" i="35"/>
  <c r="G13" i="35"/>
  <c r="G12" i="35"/>
  <c r="G10" i="35"/>
  <c r="G9" i="35"/>
  <c r="G11" i="35" s="1"/>
  <c r="G44" i="34"/>
  <c r="G19" i="34"/>
  <c r="G18" i="34"/>
  <c r="G17" i="34"/>
  <c r="G20" i="34" s="1"/>
  <c r="G12" i="34"/>
  <c r="G11" i="34"/>
  <c r="G10" i="34"/>
  <c r="G21" i="35" l="1"/>
  <c r="G14" i="35"/>
  <c r="G13" i="34"/>
  <c r="G31" i="34" s="1"/>
  <c r="F59" i="33"/>
  <c r="F44" i="33"/>
  <c r="F33" i="33"/>
  <c r="F22" i="33"/>
  <c r="G15" i="33"/>
  <c r="G14" i="33"/>
  <c r="G10" i="33"/>
  <c r="G9" i="33"/>
  <c r="G19" i="31"/>
  <c r="G18" i="31"/>
  <c r="G17" i="31"/>
  <c r="G12" i="31"/>
  <c r="G11" i="31"/>
  <c r="G10" i="31"/>
  <c r="G13" i="31" s="1"/>
  <c r="E77" i="35" l="1"/>
  <c r="G11" i="33"/>
  <c r="G16" i="33"/>
  <c r="G20" i="31"/>
  <c r="G14" i="30"/>
  <c r="G22" i="30"/>
  <c r="G23" i="30"/>
  <c r="G15" i="30"/>
  <c r="G11" i="30"/>
  <c r="G10" i="30"/>
  <c r="G16" i="30" l="1"/>
  <c r="G12" i="30"/>
  <c r="G14" i="29"/>
  <c r="G10" i="27"/>
  <c r="G13" i="27"/>
  <c r="G14" i="27"/>
  <c r="G9" i="27"/>
  <c r="G11" i="27" s="1"/>
  <c r="F65" i="27"/>
  <c r="F50" i="27"/>
  <c r="G21" i="27"/>
  <c r="G13" i="26"/>
  <c r="G19" i="26"/>
  <c r="G18" i="26"/>
  <c r="G17" i="26"/>
  <c r="G17" i="30" l="1"/>
  <c r="G22" i="27"/>
  <c r="E78" i="27" s="1"/>
  <c r="G15" i="27"/>
  <c r="G20" i="26"/>
  <c r="G29" i="26" s="1"/>
  <c r="F58" i="24"/>
  <c r="F45" i="24"/>
  <c r="F34" i="24"/>
  <c r="G20" i="25" l="1"/>
  <c r="G19" i="25"/>
  <c r="G18" i="25"/>
  <c r="G13" i="25"/>
  <c r="G12" i="25"/>
  <c r="G11" i="25"/>
  <c r="G21" i="25" l="1"/>
  <c r="G14" i="25"/>
  <c r="F24" i="24"/>
  <c r="G32" i="25" l="1"/>
</calcChain>
</file>

<file path=xl/sharedStrings.xml><?xml version="1.0" encoding="utf-8"?>
<sst xmlns="http://schemas.openxmlformats.org/spreadsheetml/2006/main" count="1508" uniqueCount="165">
  <si>
    <t>Ossigeno liquido (Numero Mc/anno)</t>
  </si>
  <si>
    <t xml:space="preserve">Ossigeno gassoso in bombole (Numero Mc/anno) </t>
  </si>
  <si>
    <t>a) Concentratori fissi</t>
  </si>
  <si>
    <t>b) Concentratori portatili</t>
  </si>
  <si>
    <t>c) Dispositivi per ossigenoterapia alti flussi</t>
  </si>
  <si>
    <t>TOTALE FABBISOGNI</t>
  </si>
  <si>
    <t>articolo</t>
  </si>
  <si>
    <t>prolunghe da 5-10 metri</t>
  </si>
  <si>
    <t>cannule nasali a cravatta per flussi fino a 5  L/min, con umidificazione a freddo</t>
  </si>
  <si>
    <t>maschere facciali per flussi fino a  5 L/min in pazienti con prevalente respirazione orale</t>
  </si>
  <si>
    <t>raccordi per tracheostoma</t>
  </si>
  <si>
    <t xml:space="preserve"> maschera tipo Venturi per pazienti che necessitino di FiO2 controllata</t>
  </si>
  <si>
    <t>Ventilatore multifunzione life sustaining</t>
  </si>
  <si>
    <t>Ventilatore tipo life support</t>
  </si>
  <si>
    <t xml:space="preserve">APPARECCHIATURE OPZIONALI GIORNATE/ANNO NOLEGGIO </t>
  </si>
  <si>
    <t>Apparecchio per la tosse (insufflatore/esufflatore meccanico</t>
  </si>
  <si>
    <t xml:space="preserve">Aspiratore a rete con cavo elettrico e a batteria </t>
  </si>
  <si>
    <t>Ventilazione meccanica non invasiva con ventilatore multifunzione life sustaining</t>
  </si>
  <si>
    <t>totale fabbisogni</t>
  </si>
  <si>
    <t>unità di misura</t>
  </si>
  <si>
    <t>mc/anno</t>
  </si>
  <si>
    <t>Servizio per la consegna dell'ossigeno liquido</t>
  </si>
  <si>
    <t>FORNITURA DI OSSIGENO</t>
  </si>
  <si>
    <t>FORNITURA DI APPARECHIATURE</t>
  </si>
  <si>
    <t>totale annuo</t>
  </si>
  <si>
    <t>Importo complessivo presunto</t>
  </si>
  <si>
    <t>unità misura</t>
  </si>
  <si>
    <t>Canone giornaliero di noleggio e manutenzione full risks Ventilatore multifunzione life sustaining</t>
  </si>
  <si>
    <t>Canone giornaliero di noleggio e manutenzione full risks Ventilatore multifunzione life support</t>
  </si>
  <si>
    <t xml:space="preserve">Canone giornaliero di noleggio, manutenzione full risks </t>
  </si>
  <si>
    <t>CPAP</t>
  </si>
  <si>
    <t xml:space="preserve">Canone mensile per paziente (comprensivo di fornitura di apparecchiature, materiali di consumo e servizi di monitoraggio) </t>
  </si>
  <si>
    <t>Canone giornaliero di manutenzione full risks per apparecchiature in proprietà delle Aziende Sanitarie Ventilatore multifunzione life sustaining</t>
  </si>
  <si>
    <t>Canone giornaliero di manutenzione full risks per apparecchiature in proprietà delle Aziende Sanitarie Ventilatore multifunzione life support</t>
  </si>
  <si>
    <t>Servizio di consegna dell'ossigeno liquido a Venezia zona lagunare</t>
  </si>
  <si>
    <t>Ventiloterapia</t>
  </si>
  <si>
    <t>totale annuo a base d'asta</t>
  </si>
  <si>
    <t>CANONI DI NOLEGGIO VENTILATORI</t>
  </si>
  <si>
    <t>LOTTO 1 AREA DOLOMITI</t>
  </si>
  <si>
    <t>prezzo unitario offerto</t>
  </si>
  <si>
    <t>Totale offerto annuo</t>
  </si>
  <si>
    <t>MATERIALI DI CONSUMO</t>
  </si>
  <si>
    <t>VENTILOTERAPIA</t>
  </si>
  <si>
    <t>prezzo unitarioa base d'asta</t>
  </si>
  <si>
    <t>prezzo unitario a base d'asta</t>
  </si>
  <si>
    <t>TOTALE FABBISOGNI STIMATI</t>
  </si>
  <si>
    <t>totale complessivo annuo base d'asta per OSSIGENOTERAPIA</t>
  </si>
  <si>
    <t>OSSIGENOTERAPIA</t>
  </si>
  <si>
    <t>importo unitario canone a base d'asta</t>
  </si>
  <si>
    <t>importo annuo complessivo a base d'asta</t>
  </si>
  <si>
    <t>totale complessivo annuo OFFERTO  per CPAP e AUTOCPAP</t>
  </si>
  <si>
    <t xml:space="preserve">kit circuiti paziente </t>
  </si>
  <si>
    <t xml:space="preserve"> filtri antipolvere monouso /anno </t>
  </si>
  <si>
    <t>filtri antipolvere /anno se riutilizzabili (in alternativa)</t>
  </si>
  <si>
    <t xml:space="preserve">ricambi per umidificatore attivo </t>
  </si>
  <si>
    <t>maschere nasali e/o oro-nasali  con relativi sistemi di fissaggio</t>
  </si>
  <si>
    <t xml:space="preserve"> OPZIONALE mentoniere  (solo con maschera nasale) </t>
  </si>
  <si>
    <t xml:space="preserve"> filtri aria </t>
  </si>
  <si>
    <t>MATERIALI DI CONSUMO - dettaglio- numero stimato per paziente</t>
  </si>
  <si>
    <t>prezzo annuo a base d'asta per  paziente</t>
  </si>
  <si>
    <t>MATERIALI DI CONSUMO - tipologia</t>
  </si>
  <si>
    <t>prezzo per singolo materiale</t>
  </si>
  <si>
    <t>totale annuo a base d'asta per la totalità dei pazienti</t>
  </si>
  <si>
    <t>prezzo annuo offerto per singolo materiale</t>
  </si>
  <si>
    <t>prezzo annuo offerto per  paziente</t>
  </si>
  <si>
    <t>prezzo annuo offerto per  la totalità dei pazienti</t>
  </si>
  <si>
    <t>Ventilazione meccanica non invasiva con ventilatore multifunzione life support</t>
  </si>
  <si>
    <t xml:space="preserve">filtri aria </t>
  </si>
  <si>
    <t>numero pazienti nel lotto: 130</t>
  </si>
  <si>
    <t>  VENTILAZIONE MECCANICA  INVASIVA fino a 16 ore</t>
  </si>
  <si>
    <t xml:space="preserve">kit circuiti paziente completi di valvola espiratoria attiva </t>
  </si>
  <si>
    <t xml:space="preserve"> filtri tipo HME con funzione antibatterica</t>
  </si>
  <si>
    <t xml:space="preserve">cateteri Mount della tipologia indicata dal centro prescrittore </t>
  </si>
  <si>
    <t xml:space="preserve">nasi artificiali con connessione per ossigeno supplementare (per le fasi di respiro spontaneo) </t>
  </si>
  <si>
    <t>filtri antipolvere monouso</t>
  </si>
  <si>
    <t>filtri antipolvere riutilizzabili</t>
  </si>
  <si>
    <t>cannule tracheali della tipologia indicata dal centro prescrittore, anche con canali di aspirazione (+ cannula di emergenza di diametro inferiore)</t>
  </si>
  <si>
    <t>opzionali distanziatori per   terapia   inalatoria  (+riserva)</t>
  </si>
  <si>
    <t>OPZIONALI     valvole fonatorie</t>
  </si>
  <si>
    <r>
      <t>OPZIONALI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 valvole fonatorie</t>
    </r>
  </si>
  <si>
    <t xml:space="preserve">% di incidenza delle componenti su prezzo offerto  </t>
  </si>
  <si>
    <t>prezzo unitario offerto (per paziente)</t>
  </si>
  <si>
    <t>Componenti prezzo</t>
  </si>
  <si>
    <t>LOTTO 2 AREA TREVISO</t>
  </si>
  <si>
    <t>totale complessivo annuo base d'asta per CPAP AUTOCPAP</t>
  </si>
  <si>
    <t>totale complessivo annuo base d'asta per Ventilo TERAPIA</t>
  </si>
  <si>
    <t>totale complessivo annuo OFFERTO  per ventoloterapia</t>
  </si>
  <si>
    <t>LOTTO 3 AREA  Venezia – Rovigo (Aziende Ulss n. 3 Serenissima , n. 4 Veneto Orientale e n. 5 Polesana)</t>
  </si>
  <si>
    <t>LOTTO 4 Area Padova</t>
  </si>
  <si>
    <t>totale complessivo annuo base d'asta per CPAP e AUTOCPAP</t>
  </si>
  <si>
    <t>numero pazienti nel lotto: 57</t>
  </si>
  <si>
    <t>  VENTILAZIONE MECCANICA  INVASIVA oltre le  16 ore</t>
  </si>
  <si>
    <t>  VENTILAZIONE MECCANICA  INVASIVA oltre le 16 ore</t>
  </si>
  <si>
    <t xml:space="preserve">ALLEGATO  C.3   al disciplinare - Modello offerta economica               </t>
  </si>
  <si>
    <t>Gara d’appalto, mediante procedura aperta telematica, per l’affidamento del servizio di ossigenoterapie e ventiloterapia domiciliare per le Aziende Sanitarie della Regione del Veneto</t>
  </si>
  <si>
    <t>Il/la sottoscritto/a __________________________________________ nato/a a ____________________________________ il _________________ in qualità di ___________________________________ della Ditta________________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</si>
  <si>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</si>
  <si>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prezzi sotto riportati, impegnativi e irrevocabili </t>
    </r>
    <r>
      <rPr>
        <sz val="11"/>
        <color indexed="8"/>
        <rFont val="Calibri"/>
        <family val="2"/>
      </rPr>
      <t>per almeno 365 giorni a decorrere dalla data ultima fissata per la presentazione dell'offerta</t>
    </r>
  </si>
  <si>
    <t>Fornitura beni di consumo</t>
  </si>
  <si>
    <t xml:space="preserve">Canone giornaliero di noleggio e manutenzione full risks Ventilatore multifunzione life support </t>
  </si>
  <si>
    <t>AUTOCPAP</t>
  </si>
  <si>
    <t>LOTTO 1 Area Dolomiti (AULSS 501)</t>
  </si>
  <si>
    <t>noleggio apparecchi accessori</t>
  </si>
  <si>
    <t>Lotto 2 Area Treviso (AULSS 2 marca Trevigiana)</t>
  </si>
  <si>
    <t>Ossigenoterapia</t>
  </si>
  <si>
    <t>LOTTO 1  AREA DOLOMITI</t>
  </si>
  <si>
    <t>VENTILOTERAPIA- scheda di dettaglio</t>
  </si>
  <si>
    <t>Scheda di dettaglio ossigenoterapia e CPAP/Autocpap</t>
  </si>
  <si>
    <t>VENTILOTERAPIA - scheda di dettaglio</t>
  </si>
  <si>
    <t>Lotto 3 Area Venezia - Rovigo (AULSS 3 Serenissima, AULSS 4 Veneto Orientale, AULSS 5 Polesana)</t>
  </si>
  <si>
    <t>Fornitura di ossigeno e servizio di consegna</t>
  </si>
  <si>
    <t xml:space="preserve">Fornitura di ossigeno e servizio di consegna </t>
  </si>
  <si>
    <t>  VENTILAZIONE MECCANICA  INVASIVA oltre 16 ore</t>
  </si>
  <si>
    <t>Lotto 4 Area Padova (AULSS 6 Euganea)</t>
  </si>
  <si>
    <t xml:space="preserve">LOTTO 5 Area Vicenza </t>
  </si>
  <si>
    <t>Lotto 5 Area Vicenza  (AULSS 7 Pedemontana e 6 Berica</t>
  </si>
  <si>
    <t>dichiara che i costi annui relativi alla sicurezza afferenti all'esercizio dell'attività svolta dall'impresa, di cui all'art. 95 comma 10 del D.Lgs. 50/2016, sono _______</t>
  </si>
  <si>
    <r>
      <t>(indicare i costi in valore unitario oppure in termini percentuali rispetto al valore complessivo annuale offerto</t>
    </r>
    <r>
      <rPr>
        <b/>
        <i/>
        <sz val="12"/>
        <color indexed="8"/>
        <rFont val="Calibri"/>
        <family val="2"/>
      </rPr>
      <t>)</t>
    </r>
  </si>
  <si>
    <t>dichiara che i costi annui relativi alla manodopera afferenti all'esercizio dell'attività svolta dall'impresa di cui all'art. 95 comma 10 del D.Lgs. 50/2016, sono __________________</t>
  </si>
  <si>
    <t>_______________________, lì ____________________</t>
  </si>
  <si>
    <t>timbro e firma______________________________</t>
  </si>
  <si>
    <t xml:space="preserve">Totale canoni di noleggio e manutenzione ventilatori life sustaining e ventilatori life sustaining (comprensiva delle manutenzioni delle apparecchiature di proprietà delle Aziende sanitarie) </t>
  </si>
  <si>
    <t xml:space="preserve"> Totale canoni di noleggio e manutenzione  full risk delle apparecchiature (concentratori portatili, concentratori fissi, dispositivi alti flussi)</t>
  </si>
  <si>
    <t xml:space="preserve">Ventilazione meccanica non invasiva con ventilatore multifunzione life sustaining </t>
  </si>
  <si>
    <t>prezzo annuo a base d'asta per  paziente comprensivo di eventuali dispositivi opzionali</t>
  </si>
  <si>
    <t>numero pazienti  stimato annuo</t>
  </si>
  <si>
    <t>Totale canoni di noleggio e manutenzione ventilatori life sustaining e ventilatori life support</t>
  </si>
  <si>
    <t xml:space="preserve">Totale canoni di noleggio e manutenzione ventilatori life sustaining e ventilatori life support (comprensiva delle manutenzioni delle apparecchiature di proprietà delle Aziende sanitarie) </t>
  </si>
  <si>
    <t>a) Noleggio di GENERATORE  DI PRESSIONE POSITIVA CONTINUA DOTATO DI SISTEMA DI REGOLAZIONE AUTOMATICA</t>
  </si>
  <si>
    <t>b) Fornitura Materiale di consumo</t>
  </si>
  <si>
    <t>c) SERVIZI di assistenza tecnica-manutenzione e di monitoraggio (telecontrollo</t>
  </si>
  <si>
    <t xml:space="preserve">a) Noleggio di GENERATORE  DI PRESSIONE POSITIVA CONTINUA </t>
  </si>
  <si>
    <t>a) Noleggio di GENERATORE  DI PRESSIONE POSITIVA CONTINUA</t>
  </si>
  <si>
    <t>Totale offerto annuo per articolo</t>
  </si>
  <si>
    <t>Totale complessivo annuo OFFERTO  per ossigenoterapia</t>
  </si>
  <si>
    <t>Canone giornaliero per il noleggio e la manutenzione  full risks concentratore fisso</t>
  </si>
  <si>
    <t>Canone giornaliero per il noleggio e la manutenzione full risks concentratore portatile</t>
  </si>
  <si>
    <t>Canone giornaliero per il noleggio e la manutenzione full risks per Dispositivi per ossigenoterapia alti flussi</t>
  </si>
  <si>
    <t>Canone mensile per paziente offerto</t>
  </si>
  <si>
    <t>canone giornaliero offerto</t>
  </si>
  <si>
    <t>AUTO CPAP
N. canoni mensili previsti</t>
  </si>
  <si>
    <t>CPAP
N. canoni mensili previsti</t>
  </si>
  <si>
    <t xml:space="preserve">Totale complessivo annuo </t>
  </si>
  <si>
    <t>Totale annuo a base d'asta</t>
  </si>
  <si>
    <t>TIPOLOGIA DI SERVIZIO</t>
  </si>
  <si>
    <t xml:space="preserve">Lotto </t>
  </si>
  <si>
    <t xml:space="preserve">Totale canoni annuo </t>
  </si>
  <si>
    <t>Totale canoni di noleggio e manutenzione  apparecchi accessori</t>
  </si>
  <si>
    <t xml:space="preserve">Totale prezzo offerto per materiali di consumo per Ventilazione meccanica invasiva e non invasiva </t>
  </si>
  <si>
    <t xml:space="preserve">Importo totale annuo parziale offerto </t>
  </si>
  <si>
    <t xml:space="preserve">Importo totale annuo per lotto offerto </t>
  </si>
  <si>
    <t>Lotto 6 Area Verona (AULSS 9 Scaligera)</t>
  </si>
  <si>
    <t>Totale</t>
  </si>
  <si>
    <t>Scheda di dettaglio Ventiloterapia</t>
  </si>
  <si>
    <t>LOTTO 6 Area Verona</t>
  </si>
  <si>
    <t>Lotto 6 Area Verona</t>
  </si>
  <si>
    <r>
      <t>OPZIONALI</t>
    </r>
    <r>
      <rPr>
        <sz val="11"/>
        <color theme="1"/>
        <rFont val="Calibri"/>
        <family val="2"/>
        <scheme val="minor"/>
      </rPr>
      <t>     valvole fonatorie</t>
    </r>
  </si>
  <si>
    <t>con Sede Legale in ___________________________________________________________ codice fiscale/partita IVA _____________________________________________</t>
  </si>
  <si>
    <t>Il/la sottoscritto/a _____________________________ nato/a a _____________________________ il _________________ in qualità di _________________________ della Ditta_______</t>
  </si>
  <si>
    <t>timbro e firma_________________________</t>
  </si>
  <si>
    <t>Il/la sottoscritto/a __________________________________________ nato/a a ____________________________________ il _________________ in qualità di ______________________ della Ditta________________</t>
  </si>
  <si>
    <t>con Sede Legale in ___________________________________________________________________________ codice fiscale/partita IVA ____________________________________________________</t>
  </si>
  <si>
    <t>con Sede Legale in ______________________________________________________________ codice fiscale/partita IVA __________________________________</t>
  </si>
  <si>
    <t>Il/la sottoscritto/a ____________________________________ nato/a a __________________________ il _________________ in qualità di ___________________________________ della Ditta________________</t>
  </si>
  <si>
    <t>Gara d’appalto, mediante procedura aperta telematica, per l’affidamento del servizio di ossigenoterapie e ventiloterapia domiciliare per pazienti adulti per  le Aziende Sanitarie della Regione del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</si>
</sst>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410]\ * #,##0.00_-;\-[$€-410]\ * #,##0.00_-;_-[$€-410]\ * &quot;-&quot;??_-;_-@_-"/>
    <numFmt numFmtId="165" formatCode="_-* #,##0_-;\-* #,##0_-;_-* &quot;-&quot;??_-;_-@_-"/>
    <numFmt numFmtId="166" formatCode="_-* #,##0.000_-;\-* #,##0.000_-;_-* &quot;-&quot;??_-;_-@_-"/>
    <numFmt numFmtId="167" formatCode="_-&quot;€&quot;\ * #,##0.00000_-;\-&quot;€&quot;\ * #,##0.00000_-;_-&quot;€&quot;\ * &quot;-&quot;?????_-;_-@_-"/>
    <numFmt numFmtId="168" formatCode="0.0000"/>
    <numFmt numFmtId="169" formatCode="_-[$€-410]\ * #,##0.0000_-;\-[$€-410]\ * #,##0.0000_-;_-[$€-410]\ 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color rgb="FF00642D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rgb="FF00642D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i/>
      <sz val="12"/>
      <color theme="3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2"/>
    </font>
    <font>
      <i/>
      <sz val="1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i/>
      <sz val="12"/>
      <color theme="1"/>
      <name val="Calibri"/>
      <family val="2"/>
    </font>
    <font>
      <b/>
      <i/>
      <sz val="12"/>
      <color indexed="8"/>
      <name val="Calibri"/>
      <family val="2"/>
    </font>
    <font>
      <b/>
      <sz val="10"/>
      <color rgb="FF000000"/>
      <name val="Arial"/>
      <family val="2"/>
    </font>
    <font>
      <b/>
      <sz val="9.5"/>
      <color rgb="FF000000"/>
      <name val="Arial"/>
      <family val="2"/>
    </font>
    <font>
      <b/>
      <sz val="12"/>
      <color theme="1"/>
      <name val="Calibri"/>
      <family val="2"/>
    </font>
    <font>
      <b/>
      <i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125">
        <fgColor rgb="FFFFC000"/>
        <bgColor auto="1"/>
      </patternFill>
    </fill>
    <fill>
      <patternFill patternType="gray125">
        <fgColor theme="9" tint="0.3999450666829432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</cellStyleXfs>
  <cellXfs count="493">
    <xf numFmtId="0" fontId="0" fillId="0" borderId="0" xfId="0"/>
    <xf numFmtId="0" fontId="3" fillId="2" borderId="0" xfId="0" applyFont="1" applyFill="1" applyAlignment="1">
      <alignment vertical="top" wrapText="1"/>
    </xf>
    <xf numFmtId="0" fontId="0" fillId="0" borderId="5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10" fillId="0" borderId="0" xfId="0" applyFont="1"/>
    <xf numFmtId="0" fontId="12" fillId="3" borderId="5" xfId="0" applyFont="1" applyFill="1" applyBorder="1" applyAlignment="1">
      <alignment vertical="top"/>
    </xf>
    <xf numFmtId="3" fontId="10" fillId="0" borderId="0" xfId="0" applyNumberFormat="1" applyFont="1"/>
    <xf numFmtId="0" fontId="0" fillId="0" borderId="0" xfId="0" applyAlignment="1">
      <alignment vertical="center" wrapText="1"/>
    </xf>
    <xf numFmtId="0" fontId="14" fillId="6" borderId="6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3" fontId="12" fillId="2" borderId="8" xfId="0" applyNumberFormat="1" applyFont="1" applyFill="1" applyBorder="1" applyAlignment="1" applyProtection="1">
      <alignment horizontal="center" vertical="top"/>
      <protection locked="0"/>
    </xf>
    <xf numFmtId="0" fontId="0" fillId="2" borderId="11" xfId="0" applyFont="1" applyFill="1" applyBorder="1" applyAlignment="1">
      <alignment horizontal="left" vertical="top"/>
    </xf>
    <xf numFmtId="0" fontId="0" fillId="2" borderId="11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vertical="top" wrapText="1"/>
    </xf>
    <xf numFmtId="164" fontId="0" fillId="0" borderId="0" xfId="0" applyNumberFormat="1"/>
    <xf numFmtId="0" fontId="10" fillId="2" borderId="11" xfId="0" applyFont="1" applyFill="1" applyBorder="1" applyAlignment="1">
      <alignment horizontal="left" vertical="top" wrapText="1"/>
    </xf>
    <xf numFmtId="3" fontId="12" fillId="4" borderId="8" xfId="0" applyNumberFormat="1" applyFont="1" applyFill="1" applyBorder="1" applyAlignment="1" applyProtection="1">
      <alignment horizontal="center" vertical="top"/>
      <protection locked="0"/>
    </xf>
    <xf numFmtId="164" fontId="0" fillId="2" borderId="11" xfId="0" applyNumberFormat="1" applyFill="1" applyBorder="1"/>
    <xf numFmtId="164" fontId="10" fillId="2" borderId="11" xfId="0" applyNumberFormat="1" applyFont="1" applyFill="1" applyBorder="1"/>
    <xf numFmtId="0" fontId="0" fillId="2" borderId="11" xfId="0" applyFont="1" applyFill="1" applyBorder="1"/>
    <xf numFmtId="0" fontId="21" fillId="2" borderId="11" xfId="0" applyFont="1" applyFill="1" applyBorder="1"/>
    <xf numFmtId="164" fontId="6" fillId="4" borderId="4" xfId="0" applyNumberFormat="1" applyFont="1" applyFill="1" applyBorder="1" applyAlignment="1" applyProtection="1">
      <alignment horizontal="center" vertical="top"/>
      <protection locked="0"/>
    </xf>
    <xf numFmtId="3" fontId="13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2" borderId="0" xfId="0" applyNumberFormat="1" applyFont="1" applyFill="1"/>
    <xf numFmtId="164" fontId="13" fillId="4" borderId="4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ont="1"/>
    <xf numFmtId="0" fontId="23" fillId="5" borderId="11" xfId="0" applyFont="1" applyFill="1" applyBorder="1" applyAlignment="1">
      <alignment horizontal="center" vertical="top" wrapText="1"/>
    </xf>
    <xf numFmtId="164" fontId="0" fillId="5" borderId="11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24" fillId="4" borderId="3" xfId="0" applyFont="1" applyFill="1" applyBorder="1" applyAlignment="1">
      <alignment horizontal="center" vertical="top" wrapText="1"/>
    </xf>
    <xf numFmtId="0" fontId="22" fillId="8" borderId="11" xfId="0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/>
    <xf numFmtId="0" fontId="0" fillId="0" borderId="0" xfId="0" applyBorder="1"/>
    <xf numFmtId="0" fontId="0" fillId="0" borderId="20" xfId="0" applyBorder="1"/>
    <xf numFmtId="164" fontId="0" fillId="0" borderId="17" xfId="0" applyNumberFormat="1" applyBorder="1"/>
    <xf numFmtId="0" fontId="0" fillId="0" borderId="0" xfId="0" applyFill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0" fontId="15" fillId="5" borderId="2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0" xfId="0" applyFont="1" applyFill="1" applyBorder="1" applyAlignment="1">
      <alignment horizontal="left" vertical="center"/>
    </xf>
    <xf numFmtId="164" fontId="0" fillId="0" borderId="0" xfId="0" applyNumberFormat="1" applyFill="1" applyBorder="1"/>
    <xf numFmtId="0" fontId="0" fillId="0" borderId="0" xfId="0" applyAlignment="1">
      <alignment horizontal="center" vertical="center"/>
    </xf>
    <xf numFmtId="0" fontId="23" fillId="5" borderId="1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5" borderId="25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23" fillId="5" borderId="31" xfId="0" applyFont="1" applyFill="1" applyBorder="1" applyAlignment="1">
      <alignment horizontal="center" vertical="top" wrapText="1"/>
    </xf>
    <xf numFmtId="164" fontId="0" fillId="5" borderId="31" xfId="0" applyNumberFormat="1" applyFont="1" applyFill="1" applyBorder="1" applyAlignment="1">
      <alignment horizontal="center" vertical="top" wrapText="1"/>
    </xf>
    <xf numFmtId="0" fontId="15" fillId="5" borderId="28" xfId="0" applyFont="1" applyFill="1" applyBorder="1" applyAlignment="1">
      <alignment horizontal="center" vertical="top" wrapText="1"/>
    </xf>
    <xf numFmtId="0" fontId="0" fillId="5" borderId="28" xfId="0" applyFont="1" applyFill="1" applyBorder="1" applyAlignment="1">
      <alignment horizontal="center" vertical="top" wrapText="1"/>
    </xf>
    <xf numFmtId="0" fontId="0" fillId="5" borderId="2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15" fillId="5" borderId="17" xfId="0" applyFont="1" applyFill="1" applyBorder="1" applyAlignment="1">
      <alignment horizontal="center" vertical="top" wrapText="1"/>
    </xf>
    <xf numFmtId="0" fontId="23" fillId="5" borderId="17" xfId="0" applyFont="1" applyFill="1" applyBorder="1" applyAlignment="1">
      <alignment horizontal="center" vertical="top" wrapText="1"/>
    </xf>
    <xf numFmtId="164" fontId="0" fillId="5" borderId="24" xfId="0" applyNumberFormat="1" applyFont="1" applyFill="1" applyBorder="1" applyAlignment="1">
      <alignment horizontal="center" vertical="top" wrapText="1"/>
    </xf>
    <xf numFmtId="0" fontId="0" fillId="5" borderId="34" xfId="0" applyFont="1" applyFill="1" applyBorder="1" applyAlignment="1">
      <alignment horizontal="center" vertical="top"/>
    </xf>
    <xf numFmtId="0" fontId="15" fillId="5" borderId="34" xfId="0" applyFont="1" applyFill="1" applyBorder="1" applyAlignment="1">
      <alignment horizontal="center" vertical="top" wrapText="1"/>
    </xf>
    <xf numFmtId="164" fontId="0" fillId="5" borderId="35" xfId="0" applyNumberFormat="1" applyFont="1" applyFill="1" applyBorder="1" applyAlignment="1">
      <alignment horizontal="center" vertical="top" wrapText="1"/>
    </xf>
    <xf numFmtId="164" fontId="0" fillId="5" borderId="27" xfId="0" applyNumberFormat="1" applyFont="1" applyFill="1" applyBorder="1" applyAlignment="1">
      <alignment horizontal="center" vertical="top" wrapText="1"/>
    </xf>
    <xf numFmtId="0" fontId="2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164" fontId="22" fillId="8" borderId="1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ont="1"/>
    <xf numFmtId="0" fontId="23" fillId="5" borderId="11" xfId="0" applyNumberFormat="1" applyFont="1" applyFill="1" applyBorder="1" applyAlignment="1">
      <alignment horizontal="center" vertical="top" wrapText="1"/>
    </xf>
    <xf numFmtId="0" fontId="0" fillId="5" borderId="11" xfId="0" applyNumberFormat="1" applyFont="1" applyFill="1" applyBorder="1" applyAlignment="1">
      <alignment horizontal="center" vertical="top" wrapText="1"/>
    </xf>
    <xf numFmtId="0" fontId="25" fillId="2" borderId="10" xfId="0" applyNumberFormat="1" applyFont="1" applyFill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0" fontId="26" fillId="8" borderId="37" xfId="0" applyNumberFormat="1" applyFont="1" applyFill="1" applyBorder="1" applyAlignment="1">
      <alignment horizontal="center" vertical="center" wrapText="1"/>
    </xf>
    <xf numFmtId="0" fontId="27" fillId="8" borderId="32" xfId="0" applyFont="1" applyFill="1" applyBorder="1" applyAlignment="1">
      <alignment horizontal="center" vertical="center" wrapText="1"/>
    </xf>
    <xf numFmtId="0" fontId="0" fillId="8" borderId="0" xfId="0" applyFill="1"/>
    <xf numFmtId="0" fontId="10" fillId="9" borderId="28" xfId="0" applyFont="1" applyFill="1" applyBorder="1" applyAlignment="1">
      <alignment horizontal="center" vertical="center" wrapText="1"/>
    </xf>
    <xf numFmtId="0" fontId="19" fillId="10" borderId="28" xfId="0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8" xfId="0" applyBorder="1"/>
    <xf numFmtId="0" fontId="0" fillId="0" borderId="28" xfId="0" applyNumberFormat="1" applyBorder="1"/>
    <xf numFmtId="0" fontId="2" fillId="11" borderId="28" xfId="0" applyFont="1" applyFill="1" applyBorder="1" applyAlignment="1">
      <alignment horizontal="center" vertical="center" wrapText="1"/>
    </xf>
    <xf numFmtId="0" fontId="0" fillId="11" borderId="28" xfId="0" applyNumberForma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center" vertical="top" wrapText="1"/>
    </xf>
    <xf numFmtId="0" fontId="0" fillId="8" borderId="11" xfId="0" applyFill="1" applyBorder="1" applyAlignment="1">
      <alignment vertical="top" wrapText="1"/>
    </xf>
    <xf numFmtId="0" fontId="0" fillId="8" borderId="11" xfId="0" applyFill="1" applyBorder="1" applyAlignment="1">
      <alignment vertical="top"/>
    </xf>
    <xf numFmtId="164" fontId="0" fillId="0" borderId="0" xfId="0" applyNumberFormat="1" applyBorder="1" applyAlignment="1">
      <alignment horizontal="center" vertical="center"/>
    </xf>
    <xf numFmtId="0" fontId="14" fillId="6" borderId="36" xfId="0" applyFont="1" applyFill="1" applyBorder="1" applyAlignment="1">
      <alignment horizontal="center" vertical="top" wrapText="1"/>
    </xf>
    <xf numFmtId="0" fontId="14" fillId="6" borderId="28" xfId="0" applyFont="1" applyFill="1" applyBorder="1" applyAlignment="1">
      <alignment horizontal="center" vertical="top" wrapText="1"/>
    </xf>
    <xf numFmtId="0" fontId="23" fillId="5" borderId="28" xfId="0" applyFont="1" applyFill="1" applyBorder="1" applyAlignment="1">
      <alignment horizontal="center" vertical="top" wrapText="1"/>
    </xf>
    <xf numFmtId="0" fontId="15" fillId="6" borderId="28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vertical="center" wrapText="1"/>
    </xf>
    <xf numFmtId="0" fontId="0" fillId="0" borderId="28" xfId="0" applyBorder="1" applyAlignment="1">
      <alignment vertical="top" wrapText="1"/>
    </xf>
    <xf numFmtId="0" fontId="0" fillId="0" borderId="28" xfId="0" applyBorder="1" applyAlignment="1">
      <alignment horizontal="center" vertical="top"/>
    </xf>
    <xf numFmtId="0" fontId="0" fillId="0" borderId="28" xfId="0" applyBorder="1" applyAlignment="1">
      <alignment vertical="top"/>
    </xf>
    <xf numFmtId="0" fontId="18" fillId="0" borderId="28" xfId="0" applyFont="1" applyBorder="1" applyAlignment="1">
      <alignment horizontal="justify" vertical="center"/>
    </xf>
    <xf numFmtId="0" fontId="14" fillId="6" borderId="29" xfId="0" applyFont="1" applyFill="1" applyBorder="1" applyAlignment="1">
      <alignment horizontal="center" vertical="top" wrapText="1"/>
    </xf>
    <xf numFmtId="0" fontId="19" fillId="10" borderId="15" xfId="0" applyFont="1" applyFill="1" applyBorder="1" applyAlignment="1">
      <alignment horizontal="center" vertical="center" wrapText="1"/>
    </xf>
    <xf numFmtId="0" fontId="19" fillId="10" borderId="15" xfId="0" applyNumberFormat="1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 wrapText="1"/>
    </xf>
    <xf numFmtId="0" fontId="19" fillId="10" borderId="29" xfId="0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9" fillId="10" borderId="28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top" wrapText="1"/>
    </xf>
    <xf numFmtId="0" fontId="0" fillId="5" borderId="28" xfId="0" applyNumberFormat="1" applyFont="1" applyFill="1" applyBorder="1" applyAlignment="1">
      <alignment horizontal="center" vertical="top" wrapText="1"/>
    </xf>
    <xf numFmtId="0" fontId="16" fillId="0" borderId="39" xfId="0" applyFont="1" applyFill="1" applyBorder="1" applyAlignment="1">
      <alignment horizontal="center" vertical="top" wrapText="1"/>
    </xf>
    <xf numFmtId="0" fontId="15" fillId="0" borderId="28" xfId="0" applyFont="1" applyFill="1" applyBorder="1" applyAlignment="1">
      <alignment horizontal="center" vertical="top" wrapText="1"/>
    </xf>
    <xf numFmtId="164" fontId="0" fillId="0" borderId="31" xfId="0" applyNumberFormat="1" applyFont="1" applyFill="1" applyBorder="1" applyAlignment="1">
      <alignment horizontal="center" vertical="top" wrapText="1"/>
    </xf>
    <xf numFmtId="0" fontId="0" fillId="0" borderId="28" xfId="0" applyNumberFormat="1" applyFont="1" applyFill="1" applyBorder="1" applyAlignment="1">
      <alignment horizontal="center" vertical="top" wrapText="1"/>
    </xf>
    <xf numFmtId="164" fontId="14" fillId="6" borderId="29" xfId="0" applyNumberFormat="1" applyFont="1" applyFill="1" applyBorder="1" applyAlignment="1">
      <alignment horizontal="center" vertical="top" wrapText="1"/>
    </xf>
    <xf numFmtId="43" fontId="0" fillId="11" borderId="28" xfId="1" applyFont="1" applyFill="1" applyBorder="1" applyAlignment="1">
      <alignment horizontal="center" vertical="center"/>
    </xf>
    <xf numFmtId="3" fontId="12" fillId="2" borderId="32" xfId="0" applyNumberFormat="1" applyFont="1" applyFill="1" applyBorder="1" applyAlignment="1" applyProtection="1">
      <alignment horizontal="center" vertical="top"/>
      <protection locked="0"/>
    </xf>
    <xf numFmtId="164" fontId="10" fillId="2" borderId="28" xfId="0" applyNumberFormat="1" applyFont="1" applyFill="1" applyBorder="1"/>
    <xf numFmtId="164" fontId="0" fillId="2" borderId="28" xfId="0" applyNumberFormat="1" applyFill="1" applyBorder="1"/>
    <xf numFmtId="164" fontId="0" fillId="0" borderId="11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>
      <alignment horizontal="left" vertical="top" wrapText="1"/>
    </xf>
    <xf numFmtId="3" fontId="12" fillId="0" borderId="0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0" fillId="8" borderId="11" xfId="0" applyFill="1" applyBorder="1" applyAlignment="1">
      <alignment horizontal="center" vertical="top" wrapText="1"/>
    </xf>
    <xf numFmtId="0" fontId="14" fillId="6" borderId="29" xfId="0" applyFont="1" applyFill="1" applyBorder="1" applyAlignment="1">
      <alignment horizontal="center" vertical="top" wrapText="1"/>
    </xf>
    <xf numFmtId="3" fontId="0" fillId="5" borderId="28" xfId="0" applyNumberFormat="1" applyFont="1" applyFill="1" applyBorder="1" applyAlignment="1">
      <alignment horizontal="center" vertical="top" wrapText="1"/>
    </xf>
    <xf numFmtId="3" fontId="0" fillId="5" borderId="34" xfId="0" applyNumberFormat="1" applyFont="1" applyFill="1" applyBorder="1" applyAlignment="1">
      <alignment horizontal="center" vertical="top"/>
    </xf>
    <xf numFmtId="0" fontId="0" fillId="8" borderId="28" xfId="0" applyFill="1" applyBorder="1" applyAlignment="1">
      <alignment horizontal="center" vertical="center"/>
    </xf>
    <xf numFmtId="164" fontId="0" fillId="11" borderId="28" xfId="0" applyNumberFormat="1" applyFill="1" applyBorder="1" applyAlignment="1">
      <alignment horizontal="center" vertical="center"/>
    </xf>
    <xf numFmtId="0" fontId="0" fillId="0" borderId="7" xfId="0" applyBorder="1"/>
    <xf numFmtId="0" fontId="28" fillId="9" borderId="28" xfId="0" applyFont="1" applyFill="1" applyBorder="1" applyAlignment="1">
      <alignment horizontal="center" vertical="center" wrapText="1"/>
    </xf>
    <xf numFmtId="0" fontId="30" fillId="10" borderId="28" xfId="0" applyFont="1" applyFill="1" applyBorder="1" applyAlignment="1">
      <alignment horizontal="center" vertical="center" wrapText="1"/>
    </xf>
    <xf numFmtId="0" fontId="29" fillId="10" borderId="28" xfId="0" applyFont="1" applyFill="1" applyBorder="1" applyAlignment="1">
      <alignment horizontal="center" vertical="center" wrapText="1"/>
    </xf>
    <xf numFmtId="164" fontId="29" fillId="10" borderId="28" xfId="0" applyNumberFormat="1" applyFont="1" applyFill="1" applyBorder="1" applyAlignment="1">
      <alignment horizontal="center" vertical="center" wrapText="1"/>
    </xf>
    <xf numFmtId="0" fontId="19" fillId="10" borderId="32" xfId="0" applyFont="1" applyFill="1" applyBorder="1" applyAlignment="1">
      <alignment horizontal="center" vertical="center" wrapText="1"/>
    </xf>
    <xf numFmtId="0" fontId="0" fillId="0" borderId="32" xfId="0" applyNumberFormat="1" applyBorder="1"/>
    <xf numFmtId="0" fontId="28" fillId="9" borderId="28" xfId="0" applyFont="1" applyFill="1" applyBorder="1" applyAlignment="1">
      <alignment horizontal="center" vertical="top" wrapText="1"/>
    </xf>
    <xf numFmtId="0" fontId="30" fillId="10" borderId="28" xfId="0" applyFont="1" applyFill="1" applyBorder="1" applyAlignment="1">
      <alignment horizontal="center" vertical="top" wrapText="1"/>
    </xf>
    <xf numFmtId="0" fontId="29" fillId="10" borderId="28" xfId="0" applyFont="1" applyFill="1" applyBorder="1" applyAlignment="1">
      <alignment horizontal="center" vertical="top" wrapText="1"/>
    </xf>
    <xf numFmtId="164" fontId="29" fillId="10" borderId="28" xfId="0" applyNumberFormat="1" applyFont="1" applyFill="1" applyBorder="1" applyAlignment="1">
      <alignment horizontal="center" vertical="top" wrapText="1"/>
    </xf>
    <xf numFmtId="0" fontId="0" fillId="0" borderId="28" xfId="0" applyNumberFormat="1" applyBorder="1" applyAlignment="1">
      <alignment vertical="top" wrapText="1"/>
    </xf>
    <xf numFmtId="0" fontId="0" fillId="0" borderId="32" xfId="0" applyNumberFormat="1" applyBorder="1" applyAlignment="1">
      <alignment vertical="top" wrapText="1"/>
    </xf>
    <xf numFmtId="164" fontId="0" fillId="11" borderId="28" xfId="1" applyNumberFormat="1" applyFont="1" applyFill="1" applyBorder="1" applyAlignment="1">
      <alignment horizontal="center" vertical="center"/>
    </xf>
    <xf numFmtId="165" fontId="0" fillId="5" borderId="28" xfId="1" applyNumberFormat="1" applyFont="1" applyFill="1" applyBorder="1" applyAlignment="1">
      <alignment vertical="center" wrapText="1"/>
    </xf>
    <xf numFmtId="165" fontId="0" fillId="0" borderId="28" xfId="1" applyNumberFormat="1" applyFont="1" applyFill="1" applyBorder="1" applyAlignment="1">
      <alignment vertical="center" wrapText="1"/>
    </xf>
    <xf numFmtId="165" fontId="0" fillId="5" borderId="28" xfId="1" applyNumberFormat="1" applyFont="1" applyFill="1" applyBorder="1" applyAlignment="1">
      <alignment vertical="center"/>
    </xf>
    <xf numFmtId="0" fontId="15" fillId="5" borderId="28" xfId="0" applyFont="1" applyFill="1" applyBorder="1" applyAlignment="1">
      <alignment vertical="center" wrapText="1"/>
    </xf>
    <xf numFmtId="165" fontId="0" fillId="0" borderId="0" xfId="1" applyNumberFormat="1" applyFont="1" applyFill="1" applyBorder="1" applyAlignment="1">
      <alignment vertical="center"/>
    </xf>
    <xf numFmtId="165" fontId="15" fillId="5" borderId="17" xfId="1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4" fillId="6" borderId="36" xfId="0" applyFont="1" applyFill="1" applyBorder="1" applyAlignment="1">
      <alignment vertical="center" wrapText="1"/>
    </xf>
    <xf numFmtId="0" fontId="15" fillId="6" borderId="28" xfId="0" applyFont="1" applyFill="1" applyBorder="1" applyAlignment="1">
      <alignment vertical="center" wrapText="1"/>
    </xf>
    <xf numFmtId="164" fontId="0" fillId="0" borderId="28" xfId="0" applyNumberFormat="1" applyFont="1" applyFill="1" applyBorder="1"/>
    <xf numFmtId="0" fontId="5" fillId="0" borderId="28" xfId="0" applyFont="1" applyBorder="1" applyAlignment="1">
      <alignment horizontal="center" vertical="center" wrapText="1"/>
    </xf>
    <xf numFmtId="164" fontId="33" fillId="0" borderId="28" xfId="0" applyNumberFormat="1" applyFont="1" applyFill="1" applyBorder="1" applyAlignment="1" applyProtection="1">
      <alignment horizontal="center" vertical="center"/>
      <protection locked="0"/>
    </xf>
    <xf numFmtId="164" fontId="0" fillId="0" borderId="28" xfId="0" applyNumberFormat="1" applyFont="1" applyFill="1" applyBorder="1" applyAlignment="1">
      <alignment vertical="center" wrapText="1"/>
    </xf>
    <xf numFmtId="164" fontId="0" fillId="0" borderId="28" xfId="0" applyNumberFormat="1" applyBorder="1" applyAlignment="1">
      <alignment vertical="center"/>
    </xf>
    <xf numFmtId="0" fontId="15" fillId="5" borderId="33" xfId="0" applyFont="1" applyFill="1" applyBorder="1" applyAlignment="1">
      <alignment horizontal="center" vertical="top" wrapText="1"/>
    </xf>
    <xf numFmtId="164" fontId="0" fillId="5" borderId="29" xfId="0" applyNumberFormat="1" applyFont="1" applyFill="1" applyBorder="1" applyAlignment="1">
      <alignment horizontal="center" vertical="top" wrapText="1"/>
    </xf>
    <xf numFmtId="164" fontId="0" fillId="5" borderId="33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23" fillId="5" borderId="41" xfId="0" applyFont="1" applyFill="1" applyBorder="1" applyAlignment="1">
      <alignment horizontal="center" vertical="top" wrapText="1"/>
    </xf>
    <xf numFmtId="0" fontId="23" fillId="5" borderId="18" xfId="0" applyNumberFormat="1" applyFont="1" applyFill="1" applyBorder="1" applyAlignment="1">
      <alignment horizontal="center" vertical="top" wrapText="1"/>
    </xf>
    <xf numFmtId="164" fontId="0" fillId="5" borderId="28" xfId="0" applyNumberFormat="1" applyFont="1" applyFill="1" applyBorder="1" applyAlignment="1">
      <alignment horizontal="center" vertical="top" wrapText="1"/>
    </xf>
    <xf numFmtId="164" fontId="0" fillId="0" borderId="24" xfId="0" applyNumberFormat="1" applyBorder="1" applyAlignment="1">
      <alignment vertical="center"/>
    </xf>
    <xf numFmtId="164" fontId="0" fillId="0" borderId="28" xfId="0" applyNumberFormat="1" applyFont="1" applyBorder="1"/>
    <xf numFmtId="0" fontId="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0" fillId="0" borderId="17" xfId="0" applyFont="1" applyBorder="1" applyAlignment="1">
      <alignment horizontal="center" vertical="center" wrapText="1"/>
    </xf>
    <xf numFmtId="164" fontId="0" fillId="0" borderId="28" xfId="0" applyNumberFormat="1" applyBorder="1"/>
    <xf numFmtId="0" fontId="17" fillId="6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164" fontId="0" fillId="0" borderId="28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center"/>
    </xf>
    <xf numFmtId="0" fontId="35" fillId="0" borderId="0" xfId="0" applyFont="1" applyAlignment="1">
      <alignment horizontal="left" vertical="center"/>
    </xf>
    <xf numFmtId="166" fontId="35" fillId="0" borderId="0" xfId="0" applyNumberFormat="1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165" fontId="35" fillId="0" borderId="0" xfId="0" applyNumberFormat="1" applyFont="1" applyAlignment="1">
      <alignment horizontal="center" vertical="center" wrapText="1"/>
    </xf>
    <xf numFmtId="167" fontId="35" fillId="0" borderId="0" xfId="3" applyNumberFormat="1" applyFont="1" applyAlignment="1">
      <alignment horizontal="left" vertical="center" wrapText="1"/>
    </xf>
    <xf numFmtId="168" fontId="35" fillId="0" borderId="0" xfId="0" applyNumberFormat="1" applyFont="1" applyAlignment="1">
      <alignment horizontal="left" vertical="center"/>
    </xf>
    <xf numFmtId="3" fontId="35" fillId="0" borderId="0" xfId="0" applyNumberFormat="1" applyFont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168" fontId="38" fillId="0" borderId="0" xfId="0" applyNumberFormat="1" applyFont="1" applyAlignment="1">
      <alignment horizontal="left" vertical="center"/>
    </xf>
    <xf numFmtId="0" fontId="41" fillId="0" borderId="0" xfId="0" applyFont="1" applyFill="1" applyBorder="1" applyAlignment="1">
      <alignment horizontal="left" vertical="center"/>
    </xf>
    <xf numFmtId="0" fontId="2" fillId="0" borderId="0" xfId="0" applyFont="1"/>
    <xf numFmtId="0" fontId="42" fillId="0" borderId="0" xfId="0" applyFont="1" applyAlignment="1">
      <alignment horizontal="left" vertical="center"/>
    </xf>
    <xf numFmtId="166" fontId="42" fillId="0" borderId="0" xfId="0" applyNumberFormat="1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4" fillId="6" borderId="29" xfId="0" applyFont="1" applyFill="1" applyBorder="1" applyAlignment="1">
      <alignment horizontal="center" vertical="top" wrapText="1"/>
    </xf>
    <xf numFmtId="0" fontId="0" fillId="0" borderId="28" xfId="0" applyFill="1" applyBorder="1" applyAlignment="1">
      <alignment vertical="top" wrapText="1"/>
    </xf>
    <xf numFmtId="0" fontId="0" fillId="0" borderId="28" xfId="0" applyFill="1" applyBorder="1" applyAlignment="1">
      <alignment horizontal="center" vertical="top"/>
    </xf>
    <xf numFmtId="0" fontId="0" fillId="0" borderId="28" xfId="0" applyFont="1" applyFill="1" applyBorder="1" applyAlignment="1">
      <alignment vertical="top" wrapText="1"/>
    </xf>
    <xf numFmtId="0" fontId="0" fillId="0" borderId="28" xfId="0" applyFont="1" applyFill="1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18" fillId="0" borderId="28" xfId="0" applyFont="1" applyFill="1" applyBorder="1" applyAlignment="1">
      <alignment horizontal="justify" vertical="center"/>
    </xf>
    <xf numFmtId="0" fontId="14" fillId="0" borderId="36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23" fillId="5" borderId="17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34" xfId="0" applyBorder="1" applyAlignment="1">
      <alignment horizontal="center" vertical="top"/>
    </xf>
    <xf numFmtId="0" fontId="15" fillId="6" borderId="34" xfId="0" applyFont="1" applyFill="1" applyBorder="1" applyAlignment="1">
      <alignment horizontal="center" vertical="top" wrapText="1"/>
    </xf>
    <xf numFmtId="0" fontId="23" fillId="5" borderId="34" xfId="0" applyFont="1" applyFill="1" applyBorder="1" applyAlignment="1">
      <alignment horizontal="center" vertical="top" wrapText="1"/>
    </xf>
    <xf numFmtId="0" fontId="14" fillId="6" borderId="32" xfId="0" applyFont="1" applyFill="1" applyBorder="1" applyAlignment="1">
      <alignment horizontal="center" vertical="top" wrapText="1"/>
    </xf>
    <xf numFmtId="0" fontId="0" fillId="0" borderId="34" xfId="0" applyBorder="1" applyAlignment="1">
      <alignment vertical="top"/>
    </xf>
    <xf numFmtId="0" fontId="18" fillId="0" borderId="44" xfId="0" applyFont="1" applyBorder="1" applyAlignment="1">
      <alignment horizontal="justify" vertical="center"/>
    </xf>
    <xf numFmtId="0" fontId="18" fillId="7" borderId="44" xfId="0" applyFont="1" applyFill="1" applyBorder="1" applyAlignment="1">
      <alignment horizontal="justify" vertical="center"/>
    </xf>
    <xf numFmtId="0" fontId="18" fillId="7" borderId="19" xfId="0" applyFont="1" applyFill="1" applyBorder="1" applyAlignment="1">
      <alignment horizontal="justify" vertic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/>
    </xf>
    <xf numFmtId="165" fontId="15" fillId="5" borderId="28" xfId="1" applyNumberFormat="1" applyFont="1" applyFill="1" applyBorder="1" applyAlignment="1">
      <alignment horizontal="center" vertical="top" wrapText="1"/>
    </xf>
    <xf numFmtId="0" fontId="23" fillId="0" borderId="28" xfId="0" applyFont="1" applyFill="1" applyBorder="1" applyAlignment="1">
      <alignment horizontal="center" vertical="top" wrapText="1"/>
    </xf>
    <xf numFmtId="164" fontId="0" fillId="0" borderId="17" xfId="0" applyNumberFormat="1" applyFont="1" applyFill="1" applyBorder="1" applyAlignment="1">
      <alignment vertical="center"/>
    </xf>
    <xf numFmtId="164" fontId="0" fillId="0" borderId="28" xfId="0" applyNumberFormat="1" applyFont="1" applyFill="1" applyBorder="1" applyAlignment="1">
      <alignment vertical="center"/>
    </xf>
    <xf numFmtId="0" fontId="25" fillId="2" borderId="28" xfId="0" applyNumberFormat="1" applyFont="1" applyFill="1" applyBorder="1" applyAlignment="1">
      <alignment horizontal="center" vertical="top" wrapText="1"/>
    </xf>
    <xf numFmtId="0" fontId="5" fillId="4" borderId="28" xfId="0" applyNumberFormat="1" applyFont="1" applyFill="1" applyBorder="1" applyAlignment="1">
      <alignment horizontal="left" vertical="top" wrapText="1"/>
    </xf>
    <xf numFmtId="0" fontId="43" fillId="8" borderId="3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top" wrapText="1"/>
    </xf>
    <xf numFmtId="0" fontId="0" fillId="12" borderId="28" xfId="0" applyFill="1" applyBorder="1" applyAlignment="1">
      <alignment vertical="top" wrapText="1"/>
    </xf>
    <xf numFmtId="0" fontId="0" fillId="12" borderId="28" xfId="0" applyFill="1" applyBorder="1" applyAlignment="1">
      <alignment horizontal="center" vertical="top"/>
    </xf>
    <xf numFmtId="3" fontId="0" fillId="0" borderId="0" xfId="0" applyNumberFormat="1"/>
    <xf numFmtId="0" fontId="25" fillId="12" borderId="33" xfId="0" applyNumberFormat="1" applyFont="1" applyFill="1" applyBorder="1" applyAlignment="1">
      <alignment horizontal="center" vertical="top" wrapText="1"/>
    </xf>
    <xf numFmtId="164" fontId="13" fillId="4" borderId="2" xfId="0" applyNumberFormat="1" applyFont="1" applyFill="1" applyBorder="1" applyAlignment="1" applyProtection="1">
      <alignment horizontal="center" vertical="center"/>
      <protection locked="0"/>
    </xf>
    <xf numFmtId="0" fontId="7" fillId="4" borderId="14" xfId="0" applyFont="1" applyFill="1" applyBorder="1" applyAlignment="1">
      <alignment horizontal="center" vertical="top" wrapText="1"/>
    </xf>
    <xf numFmtId="0" fontId="11" fillId="4" borderId="51" xfId="0" applyFont="1" applyFill="1" applyBorder="1" applyAlignment="1">
      <alignment horizontal="center" vertical="top" wrapText="1"/>
    </xf>
    <xf numFmtId="3" fontId="13" fillId="4" borderId="52" xfId="0" applyNumberFormat="1" applyFont="1" applyFill="1" applyBorder="1" applyAlignment="1" applyProtection="1">
      <alignment horizontal="center" vertical="center"/>
      <protection locked="0"/>
    </xf>
    <xf numFmtId="3" fontId="13" fillId="4" borderId="52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53" xfId="0" applyFont="1" applyFill="1" applyBorder="1" applyAlignment="1">
      <alignment horizontal="center" vertical="top" wrapText="1"/>
    </xf>
    <xf numFmtId="0" fontId="25" fillId="2" borderId="53" xfId="0" applyNumberFormat="1" applyFont="1" applyFill="1" applyBorder="1" applyAlignment="1">
      <alignment horizontal="center" vertical="top" wrapText="1"/>
    </xf>
    <xf numFmtId="0" fontId="25" fillId="2" borderId="18" xfId="0" applyNumberFormat="1" applyFont="1" applyFill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3" fontId="12" fillId="4" borderId="32" xfId="0" applyNumberFormat="1" applyFont="1" applyFill="1" applyBorder="1" applyAlignment="1" applyProtection="1">
      <alignment horizontal="center" vertical="top"/>
      <protection locked="0"/>
    </xf>
    <xf numFmtId="0" fontId="5" fillId="4" borderId="32" xfId="0" applyFont="1" applyFill="1" applyBorder="1" applyAlignment="1">
      <alignment horizontal="center" vertical="top" wrapText="1"/>
    </xf>
    <xf numFmtId="0" fontId="5" fillId="4" borderId="32" xfId="0" applyNumberFormat="1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center" vertical="top" wrapText="1"/>
    </xf>
    <xf numFmtId="3" fontId="12" fillId="4" borderId="54" xfId="0" applyNumberFormat="1" applyFont="1" applyFill="1" applyBorder="1" applyAlignment="1" applyProtection="1">
      <alignment horizontal="center" vertical="top"/>
      <protection locked="0"/>
    </xf>
    <xf numFmtId="0" fontId="24" fillId="4" borderId="55" xfId="0" applyFont="1" applyFill="1" applyBorder="1" applyAlignment="1">
      <alignment horizontal="center" vertical="top" wrapText="1"/>
    </xf>
    <xf numFmtId="164" fontId="6" fillId="4" borderId="56" xfId="0" applyNumberFormat="1" applyFont="1" applyFill="1" applyBorder="1" applyAlignment="1" applyProtection="1">
      <alignment horizontal="center" vertical="top"/>
      <protection locked="0"/>
    </xf>
    <xf numFmtId="0" fontId="5" fillId="4" borderId="54" xfId="0" applyFont="1" applyFill="1" applyBorder="1" applyAlignment="1">
      <alignment horizontal="center" vertical="top" wrapText="1"/>
    </xf>
    <xf numFmtId="0" fontId="5" fillId="4" borderId="54" xfId="0" applyNumberFormat="1" applyFont="1" applyFill="1" applyBorder="1" applyAlignment="1">
      <alignment horizontal="center" vertical="top" wrapText="1"/>
    </xf>
    <xf numFmtId="3" fontId="44" fillId="5" borderId="28" xfId="0" applyNumberFormat="1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left" vertical="center" wrapText="1"/>
    </xf>
    <xf numFmtId="0" fontId="2" fillId="0" borderId="33" xfId="0" applyFont="1" applyBorder="1"/>
    <xf numFmtId="164" fontId="2" fillId="0" borderId="33" xfId="0" applyNumberFormat="1" applyFont="1" applyBorder="1" applyAlignment="1">
      <alignment horizont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0" fontId="0" fillId="0" borderId="3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top" wrapText="1"/>
    </xf>
    <xf numFmtId="0" fontId="25" fillId="2" borderId="40" xfId="0" applyNumberFormat="1" applyFont="1" applyFill="1" applyBorder="1" applyAlignment="1">
      <alignment horizontal="center" vertical="top" wrapText="1"/>
    </xf>
    <xf numFmtId="0" fontId="25" fillId="2" borderId="28" xfId="0" applyNumberFormat="1" applyFont="1" applyFill="1" applyBorder="1" applyAlignment="1">
      <alignment horizontal="center" vertical="top" wrapText="1"/>
    </xf>
    <xf numFmtId="164" fontId="0" fillId="0" borderId="0" xfId="0" applyNumberFormat="1" applyAlignment="1">
      <alignment vertical="center"/>
    </xf>
    <xf numFmtId="164" fontId="0" fillId="0" borderId="21" xfId="0" applyNumberFormat="1" applyBorder="1" applyAlignment="1">
      <alignment vertical="center"/>
    </xf>
    <xf numFmtId="164" fontId="0" fillId="0" borderId="32" xfId="0" applyNumberFormat="1" applyBorder="1" applyAlignment="1">
      <alignment vertical="center"/>
    </xf>
    <xf numFmtId="164" fontId="0" fillId="0" borderId="54" xfId="0" applyNumberFormat="1" applyBorder="1" applyAlignment="1">
      <alignment vertical="center"/>
    </xf>
    <xf numFmtId="0" fontId="0" fillId="0" borderId="28" xfId="0" applyBorder="1" applyAlignment="1">
      <alignment horizontal="center"/>
    </xf>
    <xf numFmtId="164" fontId="0" fillId="0" borderId="38" xfId="0" applyNumberFormat="1" applyFill="1" applyBorder="1" applyAlignment="1">
      <alignment vertical="center" wrapText="1"/>
    </xf>
    <xf numFmtId="164" fontId="0" fillId="0" borderId="30" xfId="0" applyNumberFormat="1" applyFill="1" applyBorder="1" applyAlignment="1">
      <alignment vertical="center" wrapText="1"/>
    </xf>
    <xf numFmtId="164" fontId="0" fillId="0" borderId="0" xfId="0" applyNumberFormat="1" applyBorder="1"/>
    <xf numFmtId="164" fontId="14" fillId="0" borderId="29" xfId="0" applyNumberFormat="1" applyFont="1" applyFill="1" applyBorder="1" applyAlignment="1">
      <alignment horizontal="center" vertical="top" wrapText="1"/>
    </xf>
    <xf numFmtId="164" fontId="0" fillId="0" borderId="28" xfId="0" applyNumberFormat="1" applyBorder="1" applyAlignment="1">
      <alignment horizontal="center"/>
    </xf>
    <xf numFmtId="0" fontId="5" fillId="0" borderId="17" xfId="0" applyFont="1" applyBorder="1" applyAlignment="1">
      <alignment vertical="center" wrapText="1"/>
    </xf>
    <xf numFmtId="164" fontId="0" fillId="0" borderId="7" xfId="0" applyNumberFormat="1" applyBorder="1" applyAlignment="1">
      <alignment vertical="center"/>
    </xf>
    <xf numFmtId="0" fontId="5" fillId="0" borderId="28" xfId="0" applyFont="1" applyBorder="1" applyAlignment="1">
      <alignment vertical="center" wrapText="1"/>
    </xf>
    <xf numFmtId="0" fontId="0" fillId="0" borderId="20" xfId="0" applyBorder="1" applyAlignment="1">
      <alignment vertical="center"/>
    </xf>
    <xf numFmtId="164" fontId="0" fillId="0" borderId="28" xfId="0" applyNumberFormat="1" applyFont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4" fillId="0" borderId="36" xfId="0" applyFont="1" applyFill="1" applyBorder="1" applyAlignment="1">
      <alignment vertical="center" wrapText="1"/>
    </xf>
    <xf numFmtId="0" fontId="5" fillId="4" borderId="40" xfId="0" applyFont="1" applyFill="1" applyBorder="1" applyAlignment="1">
      <alignment horizontal="left" vertical="top" wrapText="1"/>
    </xf>
    <xf numFmtId="3" fontId="12" fillId="4" borderId="40" xfId="0" applyNumberFormat="1" applyFont="1" applyFill="1" applyBorder="1" applyAlignment="1" applyProtection="1">
      <alignment horizontal="center" vertical="top"/>
      <protection locked="0"/>
    </xf>
    <xf numFmtId="0" fontId="24" fillId="4" borderId="57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3" fontId="12" fillId="4" borderId="28" xfId="0" applyNumberFormat="1" applyFont="1" applyFill="1" applyBorder="1" applyAlignment="1" applyProtection="1">
      <alignment horizontal="center" vertical="top"/>
      <protection locked="0"/>
    </xf>
    <xf numFmtId="0" fontId="24" fillId="4" borderId="28" xfId="0" applyFont="1" applyFill="1" applyBorder="1" applyAlignment="1">
      <alignment horizontal="center" vertical="top" wrapText="1"/>
    </xf>
    <xf numFmtId="164" fontId="6" fillId="4" borderId="28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ont="1"/>
    <xf numFmtId="0" fontId="0" fillId="0" borderId="28" xfId="0" applyFont="1" applyBorder="1" applyAlignment="1">
      <alignment horizontal="center" vertical="top"/>
    </xf>
    <xf numFmtId="0" fontId="0" fillId="0" borderId="28" xfId="0" applyFont="1" applyBorder="1" applyAlignment="1">
      <alignment vertical="top"/>
    </xf>
    <xf numFmtId="0" fontId="17" fillId="6" borderId="28" xfId="0" applyFont="1" applyFill="1" applyBorder="1" applyAlignment="1">
      <alignment horizontal="center" vertical="top" wrapText="1"/>
    </xf>
    <xf numFmtId="0" fontId="0" fillId="0" borderId="28" xfId="0" applyFont="1" applyBorder="1" applyAlignment="1">
      <alignment horizontal="justify" vertical="center"/>
    </xf>
    <xf numFmtId="0" fontId="0" fillId="0" borderId="28" xfId="0" applyFont="1" applyFill="1" applyBorder="1" applyAlignment="1">
      <alignment horizontal="justify" vertical="center"/>
    </xf>
    <xf numFmtId="0" fontId="16" fillId="5" borderId="28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0" fillId="0" borderId="28" xfId="0" applyFont="1" applyFill="1" applyBorder="1" applyAlignment="1">
      <alignment horizontal="center" vertical="top" wrapText="1"/>
    </xf>
    <xf numFmtId="164" fontId="0" fillId="0" borderId="28" xfId="0" applyNumberFormat="1" applyFill="1" applyBorder="1"/>
    <xf numFmtId="0" fontId="0" fillId="2" borderId="33" xfId="0" applyFont="1" applyFill="1" applyBorder="1"/>
    <xf numFmtId="164" fontId="0" fillId="2" borderId="33" xfId="0" applyNumberFormat="1" applyFill="1" applyBorder="1"/>
    <xf numFmtId="0" fontId="25" fillId="2" borderId="4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vertical="top"/>
    </xf>
    <xf numFmtId="0" fontId="0" fillId="0" borderId="0" xfId="0" applyNumberFormat="1" applyBorder="1"/>
    <xf numFmtId="0" fontId="3" fillId="2" borderId="28" xfId="0" applyFont="1" applyFill="1" applyBorder="1" applyAlignment="1">
      <alignment vertical="top" wrapText="1"/>
    </xf>
    <xf numFmtId="0" fontId="4" fillId="2" borderId="28" xfId="0" applyFont="1" applyFill="1" applyBorder="1" applyAlignment="1">
      <alignment horizontal="center" vertical="top" wrapText="1"/>
    </xf>
    <xf numFmtId="0" fontId="0" fillId="2" borderId="28" xfId="0" applyFont="1" applyFill="1" applyBorder="1" applyAlignment="1">
      <alignment horizontal="left" vertical="top"/>
    </xf>
    <xf numFmtId="0" fontId="10" fillId="2" borderId="28" xfId="0" applyFont="1" applyFill="1" applyBorder="1" applyAlignment="1">
      <alignment horizontal="left" vertical="top" wrapText="1"/>
    </xf>
    <xf numFmtId="0" fontId="0" fillId="2" borderId="28" xfId="0" applyFont="1" applyFill="1" applyBorder="1" applyAlignment="1">
      <alignment horizontal="left" vertical="top" wrapText="1"/>
    </xf>
    <xf numFmtId="3" fontId="12" fillId="2" borderId="28" xfId="0" applyNumberFormat="1" applyFont="1" applyFill="1" applyBorder="1" applyAlignment="1" applyProtection="1">
      <alignment horizontal="center" vertical="top"/>
      <protection locked="0"/>
    </xf>
    <xf numFmtId="0" fontId="5" fillId="4" borderId="40" xfId="0" applyNumberFormat="1" applyFont="1" applyFill="1" applyBorder="1" applyAlignment="1">
      <alignment horizontal="left" vertical="top" wrapText="1"/>
    </xf>
    <xf numFmtId="0" fontId="25" fillId="2" borderId="50" xfId="0" applyFont="1" applyFill="1" applyBorder="1" applyAlignment="1">
      <alignment horizontal="center" vertical="top" wrapText="1"/>
    </xf>
    <xf numFmtId="0" fontId="5" fillId="4" borderId="50" xfId="0" applyFont="1" applyFill="1" applyBorder="1" applyAlignment="1">
      <alignment horizontal="left" vertical="top" wrapText="1"/>
    </xf>
    <xf numFmtId="0" fontId="7" fillId="4" borderId="28" xfId="0" applyFont="1" applyFill="1" applyBorder="1" applyAlignment="1">
      <alignment horizontal="left" vertical="top" wrapText="1"/>
    </xf>
    <xf numFmtId="0" fontId="11" fillId="4" borderId="28" xfId="0" applyFont="1" applyFill="1" applyBorder="1" applyAlignment="1">
      <alignment vertical="top" wrapText="1"/>
    </xf>
    <xf numFmtId="3" fontId="13" fillId="4" borderId="28" xfId="0" applyNumberFormat="1" applyFont="1" applyFill="1" applyBorder="1" applyAlignment="1" applyProtection="1">
      <alignment horizontal="center" vertical="center"/>
      <protection locked="0"/>
    </xf>
    <xf numFmtId="3" fontId="13" fillId="4" borderId="2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8" xfId="0" applyNumberFormat="1" applyFont="1" applyFill="1" applyBorder="1" applyAlignment="1" applyProtection="1">
      <alignment horizontal="center" vertical="center"/>
      <protection locked="0"/>
    </xf>
    <xf numFmtId="164" fontId="2" fillId="2" borderId="28" xfId="0" applyNumberFormat="1" applyFont="1" applyFill="1" applyBorder="1"/>
    <xf numFmtId="0" fontId="22" fillId="0" borderId="11" xfId="0" applyFont="1" applyFill="1" applyBorder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0" fontId="26" fillId="0" borderId="37" xfId="0" applyNumberFormat="1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164" fontId="22" fillId="13" borderId="11" xfId="0" applyNumberFormat="1" applyFont="1" applyFill="1" applyBorder="1" applyAlignment="1">
      <alignment horizontal="center" vertical="center" wrapText="1"/>
    </xf>
    <xf numFmtId="0" fontId="26" fillId="13" borderId="37" xfId="0" applyNumberFormat="1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164" fontId="22" fillId="2" borderId="11" xfId="0" applyNumberFormat="1" applyFont="1" applyFill="1" applyBorder="1" applyAlignment="1">
      <alignment horizontal="center" vertical="center" wrapText="1"/>
    </xf>
    <xf numFmtId="0" fontId="26" fillId="2" borderId="3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165" fontId="0" fillId="0" borderId="0" xfId="1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0" fontId="23" fillId="5" borderId="28" xfId="0" applyNumberFormat="1" applyFont="1" applyFill="1" applyBorder="1" applyAlignment="1">
      <alignment horizontal="center" vertical="top" wrapText="1"/>
    </xf>
    <xf numFmtId="164" fontId="0" fillId="5" borderId="28" xfId="0" applyNumberFormat="1" applyFont="1" applyFill="1" applyBorder="1" applyAlignment="1">
      <alignment horizontal="center" vertical="center" wrapText="1"/>
    </xf>
    <xf numFmtId="164" fontId="0" fillId="0" borderId="28" xfId="0" applyNumberFormat="1" applyFont="1" applyFill="1" applyBorder="1" applyAlignment="1">
      <alignment horizontal="center" vertical="center" wrapText="1"/>
    </xf>
    <xf numFmtId="3" fontId="44" fillId="5" borderId="33" xfId="0" applyNumberFormat="1" applyFont="1" applyFill="1" applyBorder="1" applyAlignment="1">
      <alignment horizontal="center" vertical="top" wrapText="1"/>
    </xf>
    <xf numFmtId="164" fontId="0" fillId="5" borderId="42" xfId="0" applyNumberFormat="1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164" fontId="0" fillId="2" borderId="32" xfId="0" applyNumberFormat="1" applyFill="1" applyBorder="1"/>
    <xf numFmtId="164" fontId="10" fillId="2" borderId="32" xfId="0" applyNumberFormat="1" applyFont="1" applyFill="1" applyBorder="1"/>
    <xf numFmtId="0" fontId="25" fillId="2" borderId="31" xfId="0" applyFont="1" applyFill="1" applyBorder="1" applyAlignment="1">
      <alignment horizontal="center" vertical="top" wrapText="1"/>
    </xf>
    <xf numFmtId="164" fontId="6" fillId="4" borderId="32" xfId="0" applyNumberFormat="1" applyFont="1" applyFill="1" applyBorder="1" applyAlignment="1" applyProtection="1">
      <alignment horizontal="center" vertical="top"/>
      <protection locked="0"/>
    </xf>
    <xf numFmtId="164" fontId="13" fillId="4" borderId="28" xfId="0" applyNumberFormat="1" applyFont="1" applyFill="1" applyBorder="1" applyAlignment="1" applyProtection="1">
      <alignment horizontal="center" vertical="center"/>
      <protection locked="0"/>
    </xf>
    <xf numFmtId="0" fontId="0" fillId="5" borderId="33" xfId="0" applyNumberFormat="1" applyFont="1" applyFill="1" applyBorder="1" applyAlignment="1">
      <alignment horizontal="center" vertical="top" wrapText="1"/>
    </xf>
    <xf numFmtId="164" fontId="6" fillId="4" borderId="40" xfId="0" applyNumberFormat="1" applyFont="1" applyFill="1" applyBorder="1" applyAlignment="1" applyProtection="1">
      <alignment horizontal="center" vertical="top"/>
      <protection locked="0"/>
    </xf>
    <xf numFmtId="165" fontId="0" fillId="5" borderId="33" xfId="1" applyNumberFormat="1" applyFont="1" applyFill="1" applyBorder="1" applyAlignment="1">
      <alignment vertical="center"/>
    </xf>
    <xf numFmtId="165" fontId="0" fillId="0" borderId="28" xfId="1" applyNumberFormat="1" applyFont="1" applyBorder="1" applyAlignment="1">
      <alignment vertical="center"/>
    </xf>
    <xf numFmtId="0" fontId="5" fillId="0" borderId="28" xfId="0" applyFont="1" applyFill="1" applyBorder="1" applyAlignment="1">
      <alignment vertical="center" wrapText="1"/>
    </xf>
    <xf numFmtId="0" fontId="0" fillId="0" borderId="50" xfId="0" applyFont="1" applyFill="1" applyBorder="1" applyAlignment="1">
      <alignment horizontal="left" vertical="top" wrapText="1"/>
    </xf>
    <xf numFmtId="3" fontId="12" fillId="0" borderId="50" xfId="0" applyNumberFormat="1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/>
    <xf numFmtId="0" fontId="1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3" fontId="10" fillId="0" borderId="0" xfId="0" applyNumberFormat="1" applyFont="1" applyFill="1" applyBorder="1"/>
    <xf numFmtId="0" fontId="3" fillId="2" borderId="40" xfId="0" applyFont="1" applyFill="1" applyBorder="1" applyAlignment="1">
      <alignment vertical="top" wrapText="1"/>
    </xf>
    <xf numFmtId="0" fontId="4" fillId="2" borderId="33" xfId="0" applyFont="1" applyFill="1" applyBorder="1" applyAlignment="1">
      <alignment horizontal="center" vertical="top" wrapText="1"/>
    </xf>
    <xf numFmtId="0" fontId="23" fillId="5" borderId="28" xfId="0" applyFont="1" applyFill="1" applyBorder="1" applyAlignment="1">
      <alignment vertical="top" wrapText="1"/>
    </xf>
    <xf numFmtId="0" fontId="45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vertical="center"/>
    </xf>
    <xf numFmtId="0" fontId="17" fillId="6" borderId="36" xfId="0" applyFont="1" applyFill="1" applyBorder="1" applyAlignment="1">
      <alignment horizontal="center" vertical="top"/>
    </xf>
    <xf numFmtId="0" fontId="14" fillId="6" borderId="36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40" fillId="0" borderId="0" xfId="0" applyFont="1" applyFill="1" applyBorder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0" fillId="0" borderId="33" xfId="0" applyNumberFormat="1" applyFont="1" applyFill="1" applyBorder="1" applyAlignment="1">
      <alignment horizontal="center" vertical="center"/>
    </xf>
    <xf numFmtId="164" fontId="0" fillId="0" borderId="15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0" fillId="0" borderId="3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3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8" xfId="0" applyNumberFormat="1" applyBorder="1" applyAlignment="1">
      <alignment horizontal="center"/>
    </xf>
    <xf numFmtId="164" fontId="0" fillId="0" borderId="28" xfId="0" applyNumberFormat="1" applyFont="1" applyFill="1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/>
    </xf>
    <xf numFmtId="0" fontId="5" fillId="6" borderId="28" xfId="0" applyFont="1" applyFill="1" applyBorder="1" applyAlignment="1">
      <alignment horizontal="center" vertical="center" wrapText="1"/>
    </xf>
    <xf numFmtId="0" fontId="14" fillId="6" borderId="29" xfId="0" applyFont="1" applyFill="1" applyBorder="1" applyAlignment="1">
      <alignment horizontal="center" vertical="top" wrapText="1"/>
    </xf>
    <xf numFmtId="0" fontId="14" fillId="6" borderId="38" xfId="0" applyFont="1" applyFill="1" applyBorder="1" applyAlignment="1">
      <alignment horizontal="center" vertical="top" wrapText="1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33" xfId="0" applyNumberFormat="1" applyFont="1" applyBorder="1" applyAlignment="1">
      <alignment horizontal="center" vertical="center"/>
    </xf>
    <xf numFmtId="164" fontId="0" fillId="0" borderId="15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28" xfId="0" applyNumberFormat="1" applyFill="1" applyBorder="1" applyAlignment="1">
      <alignment horizontal="center" vertical="center"/>
    </xf>
    <xf numFmtId="164" fontId="0" fillId="8" borderId="33" xfId="0" applyNumberFormat="1" applyFill="1" applyBorder="1" applyAlignment="1">
      <alignment horizontal="center" vertical="center" wrapText="1"/>
    </xf>
    <xf numFmtId="164" fontId="0" fillId="8" borderId="15" xfId="0" applyNumberFormat="1" applyFill="1" applyBorder="1" applyAlignment="1">
      <alignment horizontal="center" vertical="center" wrapText="1"/>
    </xf>
    <xf numFmtId="164" fontId="0" fillId="8" borderId="7" xfId="0" applyNumberFormat="1" applyFill="1" applyBorder="1" applyAlignment="1">
      <alignment horizontal="center" vertical="center" wrapText="1"/>
    </xf>
    <xf numFmtId="3" fontId="12" fillId="2" borderId="33" xfId="0" applyNumberFormat="1" applyFont="1" applyFill="1" applyBorder="1" applyAlignment="1" applyProtection="1">
      <alignment horizontal="center" vertical="center"/>
      <protection locked="0"/>
    </xf>
    <xf numFmtId="3" fontId="12" fillId="2" borderId="7" xfId="0" applyNumberFormat="1" applyFont="1" applyFill="1" applyBorder="1" applyAlignment="1" applyProtection="1">
      <alignment horizontal="center" vertical="center"/>
      <protection locked="0"/>
    </xf>
    <xf numFmtId="0" fontId="25" fillId="2" borderId="40" xfId="0" applyNumberFormat="1" applyFont="1" applyFill="1" applyBorder="1" applyAlignment="1">
      <alignment horizontal="center" vertical="top" wrapText="1"/>
    </xf>
    <xf numFmtId="0" fontId="25" fillId="2" borderId="36" xfId="0" applyNumberFormat="1" applyFont="1" applyFill="1" applyBorder="1" applyAlignment="1">
      <alignment horizontal="center" vertical="top" wrapText="1"/>
    </xf>
    <xf numFmtId="0" fontId="2" fillId="11" borderId="32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5" fillId="2" borderId="28" xfId="0" applyNumberFormat="1" applyFont="1" applyFill="1" applyBorder="1" applyAlignment="1">
      <alignment horizontal="center" vertical="top" wrapText="1"/>
    </xf>
    <xf numFmtId="0" fontId="5" fillId="4" borderId="40" xfId="0" applyNumberFormat="1" applyFont="1" applyFill="1" applyBorder="1" applyAlignment="1">
      <alignment horizontal="center" vertical="top" wrapText="1"/>
    </xf>
    <xf numFmtId="0" fontId="5" fillId="4" borderId="36" xfId="0" applyNumberFormat="1" applyFont="1" applyFill="1" applyBorder="1" applyAlignment="1">
      <alignment horizontal="center" vertical="top" wrapText="1"/>
    </xf>
    <xf numFmtId="0" fontId="5" fillId="4" borderId="6" xfId="0" applyNumberFormat="1" applyFont="1" applyFill="1" applyBorder="1" applyAlignment="1">
      <alignment horizontal="center" vertical="top" wrapText="1"/>
    </xf>
    <xf numFmtId="0" fontId="17" fillId="6" borderId="29" xfId="0" applyFont="1" applyFill="1" applyBorder="1" applyAlignment="1">
      <alignment horizontal="center" vertical="top" wrapText="1"/>
    </xf>
    <xf numFmtId="0" fontId="17" fillId="6" borderId="38" xfId="0" applyFont="1" applyFill="1" applyBorder="1" applyAlignment="1">
      <alignment horizontal="center" vertical="top" wrapText="1"/>
    </xf>
    <xf numFmtId="164" fontId="0" fillId="0" borderId="28" xfId="0" applyNumberFormat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/>
    </xf>
    <xf numFmtId="0" fontId="0" fillId="0" borderId="15" xfId="0" applyNumberFormat="1" applyFont="1" applyBorder="1" applyAlignment="1">
      <alignment horizontal="center"/>
    </xf>
    <xf numFmtId="0" fontId="0" fillId="0" borderId="7" xfId="0" applyNumberFormat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3" fontId="12" fillId="2" borderId="28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>
      <alignment horizontal="center" vertical="top" wrapText="1"/>
    </xf>
    <xf numFmtId="0" fontId="5" fillId="4" borderId="27" xfId="0" applyNumberFormat="1" applyFont="1" applyFill="1" applyBorder="1" applyAlignment="1">
      <alignment horizontal="center" vertical="top" wrapText="1"/>
    </xf>
    <xf numFmtId="0" fontId="14" fillId="6" borderId="50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164" fontId="0" fillId="0" borderId="23" xfId="0" applyNumberFormat="1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34" xfId="0" applyNumberFormat="1" applyFont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8" xfId="0" applyFont="1" applyFill="1" applyBorder="1" applyAlignment="1">
      <alignment horizontal="center" vertical="center" wrapText="1"/>
    </xf>
    <xf numFmtId="0" fontId="0" fillId="0" borderId="42" xfId="0" applyNumberFormat="1" applyBorder="1" applyAlignment="1">
      <alignment horizontal="center"/>
    </xf>
    <xf numFmtId="0" fontId="0" fillId="0" borderId="48" xfId="0" applyNumberFormat="1" applyBorder="1" applyAlignment="1">
      <alignment horizontal="center"/>
    </xf>
    <xf numFmtId="0" fontId="0" fillId="0" borderId="49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5" fontId="0" fillId="0" borderId="28" xfId="1" applyNumberFormat="1" applyFont="1" applyBorder="1" applyAlignment="1">
      <alignment horizontal="center" vertical="center"/>
    </xf>
    <xf numFmtId="165" fontId="0" fillId="0" borderId="33" xfId="1" applyNumberFormat="1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165" fontId="0" fillId="0" borderId="7" xfId="1" applyNumberFormat="1" applyFont="1" applyBorder="1" applyAlignment="1">
      <alignment horizontal="center" vertical="center"/>
    </xf>
    <xf numFmtId="3" fontId="12" fillId="2" borderId="3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28" xfId="0" applyNumberFormat="1" applyFont="1" applyFill="1" applyBorder="1" applyAlignment="1">
      <alignment horizontal="center" vertical="top" wrapText="1"/>
    </xf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6" xfId="0" applyBorder="1" applyAlignment="1">
      <alignment horizontal="center"/>
    </xf>
    <xf numFmtId="169" fontId="0" fillId="0" borderId="33" xfId="0" applyNumberFormat="1" applyFont="1" applyBorder="1" applyAlignment="1">
      <alignment horizontal="center" vertical="center"/>
    </xf>
    <xf numFmtId="169" fontId="0" fillId="0" borderId="15" xfId="0" applyNumberFormat="1" applyFont="1" applyBorder="1" applyAlignment="1">
      <alignment horizontal="center" vertical="center"/>
    </xf>
    <xf numFmtId="169" fontId="0" fillId="0" borderId="7" xfId="0" applyNumberFormat="1" applyFont="1" applyBorder="1" applyAlignment="1">
      <alignment horizontal="center" vertical="center"/>
    </xf>
    <xf numFmtId="169" fontId="0" fillId="0" borderId="28" xfId="0" applyNumberFormat="1" applyFont="1" applyBorder="1" applyAlignment="1">
      <alignment horizontal="center" vertical="center"/>
    </xf>
    <xf numFmtId="0" fontId="25" fillId="2" borderId="33" xfId="0" applyNumberFormat="1" applyFont="1" applyFill="1" applyBorder="1" applyAlignment="1">
      <alignment horizontal="center" vertical="top" wrapText="1"/>
    </xf>
    <xf numFmtId="0" fontId="25" fillId="2" borderId="15" xfId="0" applyNumberFormat="1" applyFont="1" applyFill="1" applyBorder="1" applyAlignment="1">
      <alignment horizontal="center" vertical="top" wrapText="1"/>
    </xf>
    <xf numFmtId="0" fontId="25" fillId="2" borderId="7" xfId="0" applyNumberFormat="1" applyFont="1" applyFill="1" applyBorder="1" applyAlignment="1">
      <alignment horizontal="center" vertical="top" wrapText="1"/>
    </xf>
    <xf numFmtId="0" fontId="5" fillId="4" borderId="33" xfId="0" applyNumberFormat="1" applyFont="1" applyFill="1" applyBorder="1" applyAlignment="1">
      <alignment horizontal="center" vertical="top" wrapText="1"/>
    </xf>
    <xf numFmtId="0" fontId="5" fillId="4" borderId="15" xfId="0" applyNumberFormat="1" applyFont="1" applyFill="1" applyBorder="1" applyAlignment="1">
      <alignment horizontal="center" vertical="top" wrapText="1"/>
    </xf>
    <xf numFmtId="0" fontId="5" fillId="4" borderId="7" xfId="0" applyNumberFormat="1" applyFont="1" applyFill="1" applyBorder="1" applyAlignment="1">
      <alignment horizontal="center" vertical="top" wrapText="1"/>
    </xf>
  </cellXfs>
  <cellStyles count="4">
    <cellStyle name="Migliaia" xfId="1" builtinId="3"/>
    <cellStyle name="Normale" xfId="0" builtinId="0"/>
    <cellStyle name="Normale 2 2" xfId="2"/>
    <cellStyle name="Valuta" xfId="3" builtinId="4"/>
  </cellStyles>
  <dxfs count="0"/>
  <tableStyles count="0" defaultTableStyle="TableStyleMedium2" defaultPivotStyle="PivotStyleMedium9"/>
  <colors>
    <mruColors>
      <color rgb="FFA3EB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7"/>
  <sheetViews>
    <sheetView view="pageBreakPreview" zoomScale="60" zoomScaleNormal="100" workbookViewId="0">
      <selection activeCell="J12" sqref="J12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t="s">
        <v>164</v>
      </c>
    </row>
    <row r="6" spans="2:18" x14ac:dyDescent="0.3">
      <c r="B6" s="380" t="s">
        <v>95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96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ht="15" x14ac:dyDescent="0.25">
      <c r="B11" s="175"/>
      <c r="C11" s="180"/>
      <c r="D11" s="181"/>
      <c r="E11" s="183"/>
      <c r="F11" s="176"/>
    </row>
    <row r="12" spans="2:18" ht="60.75" thickBot="1" x14ac:dyDescent="0.3">
      <c r="B12" s="264" t="s">
        <v>145</v>
      </c>
      <c r="C12" s="264" t="s">
        <v>144</v>
      </c>
      <c r="D12" s="264"/>
      <c r="E12" s="265" t="s">
        <v>143</v>
      </c>
      <c r="F12" s="265" t="s">
        <v>149</v>
      </c>
      <c r="G12" s="265" t="s">
        <v>150</v>
      </c>
    </row>
    <row r="13" spans="2:18" ht="27.6" x14ac:dyDescent="0.3">
      <c r="B13" s="391" t="s">
        <v>151</v>
      </c>
      <c r="C13" s="394" t="s">
        <v>47</v>
      </c>
      <c r="D13" s="174" t="s">
        <v>110</v>
      </c>
      <c r="E13" s="233">
        <v>1371433.35</v>
      </c>
      <c r="F13" s="281"/>
      <c r="G13" s="384"/>
    </row>
    <row r="14" spans="2:18" ht="55.2" x14ac:dyDescent="0.3">
      <c r="B14" s="392"/>
      <c r="C14" s="395"/>
      <c r="D14" s="160" t="s">
        <v>122</v>
      </c>
      <c r="E14" s="234">
        <v>237250</v>
      </c>
      <c r="F14" s="282"/>
      <c r="G14" s="385"/>
      <c r="H14" s="19"/>
    </row>
    <row r="15" spans="2:18" x14ac:dyDescent="0.3">
      <c r="B15" s="392"/>
      <c r="C15" s="276"/>
      <c r="D15" s="160" t="s">
        <v>98</v>
      </c>
      <c r="E15" s="234">
        <v>32173.67</v>
      </c>
      <c r="F15" s="282"/>
      <c r="G15" s="385"/>
    </row>
    <row r="16" spans="2:18" ht="15" thickBot="1" x14ac:dyDescent="0.35">
      <c r="B16" s="392"/>
      <c r="C16" s="276"/>
      <c r="D16" s="160"/>
      <c r="E16" s="234"/>
      <c r="F16" s="282"/>
      <c r="G16" s="385"/>
    </row>
    <row r="17" spans="2:17" ht="15" thickBot="1" x14ac:dyDescent="0.35">
      <c r="B17" s="392"/>
      <c r="C17" s="276" t="s">
        <v>30</v>
      </c>
      <c r="D17" s="39" t="s">
        <v>146</v>
      </c>
      <c r="E17" s="234">
        <v>468000</v>
      </c>
      <c r="F17" s="282"/>
      <c r="G17" s="385"/>
    </row>
    <row r="18" spans="2:17" x14ac:dyDescent="0.3">
      <c r="B18" s="392"/>
      <c r="C18" s="276" t="s">
        <v>100</v>
      </c>
      <c r="D18" s="39" t="s">
        <v>146</v>
      </c>
      <c r="E18" s="234">
        <v>21120</v>
      </c>
      <c r="F18" s="282"/>
      <c r="G18" s="385"/>
    </row>
    <row r="19" spans="2:17" x14ac:dyDescent="0.3">
      <c r="B19" s="392"/>
      <c r="C19" s="276"/>
      <c r="D19" s="160"/>
      <c r="E19" s="234"/>
      <c r="F19" s="282"/>
      <c r="G19" s="385"/>
    </row>
    <row r="20" spans="2:17" ht="41.4" x14ac:dyDescent="0.3">
      <c r="B20" s="392"/>
      <c r="C20" s="396" t="s">
        <v>42</v>
      </c>
      <c r="D20" s="160" t="s">
        <v>126</v>
      </c>
      <c r="E20" s="234">
        <v>1344775</v>
      </c>
      <c r="F20" s="282"/>
      <c r="G20" s="385"/>
    </row>
    <row r="21" spans="2:17" x14ac:dyDescent="0.3">
      <c r="B21" s="392"/>
      <c r="C21" s="397"/>
      <c r="D21" s="160" t="s">
        <v>102</v>
      </c>
      <c r="E21" s="234">
        <v>78986</v>
      </c>
      <c r="F21" s="282"/>
      <c r="G21" s="385"/>
    </row>
    <row r="22" spans="2:17" ht="38.25" customHeight="1" x14ac:dyDescent="0.3">
      <c r="B22" s="392"/>
      <c r="C22" s="397"/>
      <c r="D22" s="387" t="s">
        <v>148</v>
      </c>
      <c r="E22" s="389">
        <v>326900</v>
      </c>
      <c r="F22" s="282"/>
      <c r="G22" s="385"/>
    </row>
    <row r="23" spans="2:17" x14ac:dyDescent="0.3">
      <c r="B23" s="392"/>
      <c r="C23" s="397"/>
      <c r="D23" s="388"/>
      <c r="E23" s="390"/>
      <c r="F23" s="282"/>
      <c r="G23" s="385"/>
    </row>
    <row r="24" spans="2:17" x14ac:dyDescent="0.3">
      <c r="B24" s="392"/>
      <c r="C24" s="397"/>
      <c r="D24" s="388"/>
      <c r="E24" s="390"/>
      <c r="F24" s="282"/>
      <c r="G24" s="385"/>
    </row>
    <row r="25" spans="2:17" ht="15" thickBot="1" x14ac:dyDescent="0.35">
      <c r="B25" s="393"/>
      <c r="C25" s="398"/>
      <c r="D25" s="388"/>
      <c r="E25" s="390"/>
      <c r="F25" s="283"/>
      <c r="G25" s="386"/>
    </row>
    <row r="26" spans="2:17" ht="15" x14ac:dyDescent="0.25">
      <c r="D26" s="178" t="s">
        <v>152</v>
      </c>
      <c r="E26" s="178">
        <v>3880638.02</v>
      </c>
    </row>
    <row r="28" spans="2:17" ht="15.6" x14ac:dyDescent="0.3">
      <c r="B28" s="185" t="s">
        <v>116</v>
      </c>
      <c r="C28" s="186"/>
      <c r="D28" s="186"/>
      <c r="E28" s="186"/>
      <c r="F28" s="186"/>
      <c r="G28" s="187"/>
      <c r="H28" s="188"/>
      <c r="I28" s="188"/>
      <c r="J28" s="188"/>
      <c r="K28" s="188"/>
      <c r="L28" s="189"/>
      <c r="M28" s="190"/>
      <c r="N28" s="191"/>
      <c r="O28" s="192"/>
      <c r="P28" s="193"/>
      <c r="Q28" s="194"/>
    </row>
    <row r="29" spans="2:17" ht="15.75" x14ac:dyDescent="0.25">
      <c r="B29" s="195" t="s">
        <v>117</v>
      </c>
      <c r="C29" s="186"/>
      <c r="D29" s="186"/>
      <c r="E29" s="186"/>
      <c r="F29" s="186"/>
      <c r="G29" s="187"/>
      <c r="H29" s="188"/>
      <c r="I29" s="188"/>
      <c r="J29" s="188"/>
      <c r="K29" s="188"/>
      <c r="L29" s="274"/>
      <c r="M29" s="190"/>
      <c r="N29" s="197"/>
      <c r="O29" s="192"/>
      <c r="P29" s="193"/>
      <c r="Q29" s="194"/>
    </row>
    <row r="30" spans="2:17" ht="15.75" x14ac:dyDescent="0.25">
      <c r="B30" s="195"/>
      <c r="C30" s="186"/>
      <c r="D30" s="186"/>
      <c r="E30" s="186"/>
      <c r="F30" s="186"/>
      <c r="G30" s="187"/>
      <c r="H30" s="188"/>
      <c r="I30" s="188"/>
      <c r="J30" s="188"/>
      <c r="K30" s="188"/>
      <c r="L30" s="274"/>
      <c r="M30" s="190"/>
      <c r="N30" s="197"/>
      <c r="O30" s="192"/>
      <c r="P30" s="193"/>
      <c r="Q30" s="194"/>
    </row>
    <row r="31" spans="2:17" x14ac:dyDescent="0.3">
      <c r="B31" s="382" t="s">
        <v>118</v>
      </c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</row>
    <row r="32" spans="2:17" ht="15.75" x14ac:dyDescent="0.25">
      <c r="B32" s="195" t="s">
        <v>117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45"/>
      <c r="Q32" s="45"/>
    </row>
    <row r="33" spans="2:17" ht="15.75" x14ac:dyDescent="0.25">
      <c r="B33" s="195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45"/>
      <c r="Q33" s="45"/>
    </row>
    <row r="34" spans="2:17" ht="15.75" x14ac:dyDescent="0.25">
      <c r="B34" s="195"/>
      <c r="C34" s="186"/>
      <c r="D34" s="186"/>
      <c r="E34" s="186"/>
      <c r="F34" s="186"/>
      <c r="G34" s="187"/>
      <c r="H34" s="188"/>
      <c r="I34" s="188"/>
      <c r="J34" s="188"/>
      <c r="K34" s="188"/>
      <c r="L34" s="274"/>
      <c r="M34" s="190"/>
      <c r="N34" s="197"/>
      <c r="O34" s="192"/>
      <c r="P34" s="193"/>
      <c r="Q34" s="194"/>
    </row>
    <row r="35" spans="2:17" ht="15.75" x14ac:dyDescent="0.25">
      <c r="B35" s="186"/>
      <c r="C35" s="186"/>
      <c r="D35" s="186"/>
      <c r="E35" s="186"/>
      <c r="F35" s="186"/>
      <c r="G35" s="187"/>
      <c r="H35" s="188"/>
      <c r="I35" s="188"/>
      <c r="J35" s="188"/>
      <c r="K35" s="188"/>
      <c r="L35" s="274"/>
      <c r="M35" s="190"/>
      <c r="N35" s="191"/>
      <c r="O35" s="192"/>
      <c r="P35" s="193"/>
      <c r="Q35" s="194"/>
    </row>
    <row r="36" spans="2:17" ht="15.75" customHeight="1" x14ac:dyDescent="0.3">
      <c r="B36" s="203" t="s">
        <v>119</v>
      </c>
      <c r="C36" s="203"/>
      <c r="D36" s="203"/>
      <c r="E36" s="203"/>
      <c r="F36" s="203"/>
      <c r="G36" s="383" t="s">
        <v>120</v>
      </c>
      <c r="H36" s="383"/>
      <c r="I36" s="383"/>
      <c r="J36" s="383"/>
      <c r="K36" s="383"/>
      <c r="L36" s="383"/>
      <c r="M36" s="383"/>
      <c r="N36" s="383"/>
      <c r="O36" s="383"/>
      <c r="P36" s="193"/>
      <c r="Q36" s="194"/>
    </row>
    <row r="37" spans="2:17" ht="15" x14ac:dyDescent="0.25">
      <c r="E37"/>
      <c r="F37" s="49"/>
      <c r="I37" s="47"/>
    </row>
  </sheetData>
  <mergeCells count="11">
    <mergeCell ref="B6:R6"/>
    <mergeCell ref="B7:Q7"/>
    <mergeCell ref="B8:Q8"/>
    <mergeCell ref="B31:Q31"/>
    <mergeCell ref="G36:O36"/>
    <mergeCell ref="G13:G25"/>
    <mergeCell ref="D22:D25"/>
    <mergeCell ref="E22:E25"/>
    <mergeCell ref="B13:B25"/>
    <mergeCell ref="C13:C14"/>
    <mergeCell ref="C20:C25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9"/>
  <sheetViews>
    <sheetView view="pageBreakPreview" zoomScale="60" zoomScaleNormal="100" workbookViewId="0">
      <selection activeCell="B4" sqref="B4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s="378" t="s">
        <v>164</v>
      </c>
    </row>
    <row r="6" spans="2:18" x14ac:dyDescent="0.3">
      <c r="B6" s="380" t="s">
        <v>158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157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ht="15" x14ac:dyDescent="0.25">
      <c r="C11" s="47"/>
      <c r="F11" s="172"/>
    </row>
    <row r="12" spans="2:18" ht="15" x14ac:dyDescent="0.25">
      <c r="C12" s="47"/>
    </row>
    <row r="13" spans="2:18" ht="60.75" thickBot="1" x14ac:dyDescent="0.3">
      <c r="B13" s="264" t="s">
        <v>145</v>
      </c>
      <c r="C13" s="264" t="s">
        <v>144</v>
      </c>
      <c r="D13" s="264"/>
      <c r="E13" s="265" t="s">
        <v>143</v>
      </c>
      <c r="F13" s="265" t="s">
        <v>149</v>
      </c>
      <c r="G13" s="265" t="s">
        <v>150</v>
      </c>
    </row>
    <row r="14" spans="2:18" ht="75" customHeight="1" x14ac:dyDescent="0.3">
      <c r="B14" s="391" t="s">
        <v>115</v>
      </c>
      <c r="C14" s="394" t="s">
        <v>104</v>
      </c>
      <c r="D14" s="177" t="s">
        <v>111</v>
      </c>
      <c r="E14" s="40">
        <v>596761</v>
      </c>
      <c r="F14" s="281"/>
      <c r="G14" s="399"/>
    </row>
    <row r="15" spans="2:18" ht="55.2" x14ac:dyDescent="0.3">
      <c r="B15" s="392"/>
      <c r="C15" s="397"/>
      <c r="D15" s="160" t="s">
        <v>122</v>
      </c>
      <c r="E15" s="178">
        <v>363850</v>
      </c>
      <c r="F15" s="282"/>
      <c r="G15" s="399"/>
      <c r="H15" s="19"/>
    </row>
    <row r="16" spans="2:18" x14ac:dyDescent="0.3">
      <c r="B16" s="392"/>
      <c r="C16" s="395"/>
      <c r="D16" s="81" t="s">
        <v>98</v>
      </c>
      <c r="E16" s="178">
        <v>19212.22</v>
      </c>
      <c r="F16" s="282"/>
      <c r="G16" s="399"/>
    </row>
    <row r="17" spans="1:17" ht="15" thickBot="1" x14ac:dyDescent="0.35">
      <c r="B17" s="392"/>
      <c r="C17" s="270"/>
      <c r="D17" s="38"/>
      <c r="E17" s="178"/>
      <c r="F17" s="282"/>
      <c r="G17" s="399"/>
    </row>
    <row r="18" spans="1:17" ht="15" thickBot="1" x14ac:dyDescent="0.35">
      <c r="B18" s="392"/>
      <c r="C18" s="276" t="s">
        <v>30</v>
      </c>
      <c r="D18" s="39" t="s">
        <v>146</v>
      </c>
      <c r="E18" s="178">
        <v>910000</v>
      </c>
      <c r="F18" s="282"/>
      <c r="G18" s="399"/>
    </row>
    <row r="19" spans="1:17" x14ac:dyDescent="0.3">
      <c r="B19" s="392"/>
      <c r="C19" s="276" t="s">
        <v>100</v>
      </c>
      <c r="D19" s="39" t="s">
        <v>146</v>
      </c>
      <c r="E19" s="178">
        <v>116600</v>
      </c>
      <c r="F19" s="282"/>
      <c r="G19" s="399"/>
    </row>
    <row r="20" spans="1:17" x14ac:dyDescent="0.3">
      <c r="B20" s="392"/>
      <c r="C20" s="268"/>
      <c r="D20" s="38"/>
      <c r="E20" s="178"/>
      <c r="F20" s="282"/>
      <c r="G20" s="399"/>
    </row>
    <row r="21" spans="1:17" ht="69" x14ac:dyDescent="0.3">
      <c r="B21" s="392"/>
      <c r="C21" s="396" t="s">
        <v>35</v>
      </c>
      <c r="D21" s="160" t="s">
        <v>127</v>
      </c>
      <c r="E21" s="184">
        <v>671146</v>
      </c>
      <c r="F21" s="282"/>
      <c r="G21" s="399"/>
    </row>
    <row r="22" spans="1:17" x14ac:dyDescent="0.3">
      <c r="B22" s="392"/>
      <c r="C22" s="397"/>
      <c r="D22" s="160"/>
      <c r="E22" s="178"/>
      <c r="F22" s="282"/>
      <c r="G22" s="399"/>
    </row>
    <row r="23" spans="1:17" x14ac:dyDescent="0.3">
      <c r="B23" s="392"/>
      <c r="C23" s="397"/>
      <c r="D23" s="160" t="s">
        <v>102</v>
      </c>
      <c r="E23" s="178">
        <v>171013</v>
      </c>
      <c r="F23" s="282"/>
      <c r="G23" s="399"/>
    </row>
    <row r="24" spans="1:17" ht="38.25" customHeight="1" x14ac:dyDescent="0.3">
      <c r="B24" s="392"/>
      <c r="C24" s="397"/>
      <c r="D24" s="387" t="s">
        <v>148</v>
      </c>
      <c r="E24" s="400">
        <v>159600</v>
      </c>
      <c r="F24" s="282"/>
      <c r="G24" s="399"/>
    </row>
    <row r="25" spans="1:17" x14ac:dyDescent="0.3">
      <c r="B25" s="392"/>
      <c r="C25" s="397"/>
      <c r="D25" s="388"/>
      <c r="E25" s="401"/>
      <c r="F25" s="282"/>
      <c r="G25" s="399"/>
    </row>
    <row r="26" spans="1:17" x14ac:dyDescent="0.3">
      <c r="B26" s="392"/>
      <c r="C26" s="397"/>
      <c r="D26" s="388"/>
      <c r="E26" s="401"/>
      <c r="F26" s="282"/>
      <c r="G26" s="399"/>
    </row>
    <row r="27" spans="1:17" ht="15" thickBot="1" x14ac:dyDescent="0.35">
      <c r="B27" s="393"/>
      <c r="C27" s="398"/>
      <c r="D27" s="388"/>
      <c r="E27" s="401"/>
      <c r="F27" s="282"/>
      <c r="G27" s="399"/>
    </row>
    <row r="28" spans="1:17" ht="15" x14ac:dyDescent="0.25">
      <c r="B28" s="175"/>
      <c r="C28" s="180"/>
      <c r="D28" s="160" t="s">
        <v>152</v>
      </c>
      <c r="E28" s="294">
        <v>3008182.2199999997</v>
      </c>
      <c r="F28" s="176"/>
    </row>
    <row r="29" spans="1:17" ht="15" x14ac:dyDescent="0.25">
      <c r="B29" s="175"/>
      <c r="C29" s="180"/>
      <c r="D29" s="181"/>
      <c r="E29" s="183"/>
      <c r="F29" s="176"/>
    </row>
    <row r="32" spans="1:17" ht="15.6" x14ac:dyDescent="0.3">
      <c r="A32" s="374" t="s">
        <v>116</v>
      </c>
      <c r="D32" s="186"/>
      <c r="E32" s="186"/>
      <c r="F32" s="186"/>
      <c r="G32" s="187"/>
      <c r="H32" s="188"/>
      <c r="I32" s="188"/>
      <c r="J32" s="188"/>
      <c r="K32" s="188"/>
      <c r="L32" s="189"/>
      <c r="M32" s="190"/>
      <c r="N32" s="191"/>
      <c r="O32" s="192"/>
      <c r="P32" s="193"/>
      <c r="Q32" s="194"/>
    </row>
    <row r="33" spans="1:17" ht="15.75" x14ac:dyDescent="0.25">
      <c r="B33" s="195" t="s">
        <v>117</v>
      </c>
      <c r="C33" s="186"/>
      <c r="D33" s="186"/>
      <c r="E33" s="186"/>
      <c r="F33" s="186"/>
      <c r="G33" s="187"/>
      <c r="H33" s="188"/>
      <c r="I33" s="188"/>
      <c r="J33" s="188"/>
      <c r="K33" s="188"/>
      <c r="L33" s="274"/>
      <c r="M33" s="190"/>
      <c r="N33" s="197"/>
      <c r="O33" s="192"/>
      <c r="P33" s="193"/>
      <c r="Q33" s="194"/>
    </row>
    <row r="34" spans="1:17" ht="15.6" x14ac:dyDescent="0.3">
      <c r="B34" s="195"/>
      <c r="C34" s="186"/>
      <c r="D34" s="186"/>
      <c r="E34" s="186"/>
      <c r="F34" s="186"/>
      <c r="G34" s="187"/>
      <c r="H34" s="188"/>
      <c r="I34" s="188"/>
      <c r="J34" s="188"/>
      <c r="K34" s="188"/>
      <c r="L34" s="274"/>
      <c r="M34" s="190"/>
      <c r="N34" s="197"/>
      <c r="O34" s="192"/>
      <c r="P34" s="193"/>
      <c r="Q34" s="194"/>
    </row>
    <row r="35" spans="1:17" x14ac:dyDescent="0.3">
      <c r="A35" s="375" t="s">
        <v>118</v>
      </c>
      <c r="B35" s="375"/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</row>
    <row r="36" spans="1:17" ht="15.6" x14ac:dyDescent="0.3">
      <c r="B36" s="195" t="s">
        <v>117</v>
      </c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45"/>
      <c r="Q36" s="45"/>
    </row>
    <row r="37" spans="1:17" ht="15.6" x14ac:dyDescent="0.3">
      <c r="B37" s="195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45"/>
      <c r="Q37" s="45"/>
    </row>
    <row r="38" spans="1:17" ht="15.75" customHeight="1" x14ac:dyDescent="0.3">
      <c r="B38" s="203" t="s">
        <v>119</v>
      </c>
      <c r="C38" s="203"/>
      <c r="D38" s="203"/>
      <c r="E38" s="203"/>
      <c r="F38" s="203"/>
      <c r="G38" s="383" t="s">
        <v>159</v>
      </c>
      <c r="H38" s="383"/>
      <c r="I38" s="383"/>
      <c r="J38" s="383"/>
      <c r="K38" s="383"/>
      <c r="L38" s="383"/>
      <c r="M38" s="383"/>
      <c r="N38" s="383"/>
      <c r="O38" s="383"/>
      <c r="P38" s="193"/>
      <c r="Q38" s="194"/>
    </row>
    <row r="39" spans="1:17" x14ac:dyDescent="0.3">
      <c r="E39"/>
      <c r="F39" s="49"/>
      <c r="I39" s="47"/>
    </row>
  </sheetData>
  <mergeCells count="10">
    <mergeCell ref="B6:R6"/>
    <mergeCell ref="B7:Q7"/>
    <mergeCell ref="B8:Q8"/>
    <mergeCell ref="G38:O38"/>
    <mergeCell ref="G14:G27"/>
    <mergeCell ref="E24:E27"/>
    <mergeCell ref="D24:D27"/>
    <mergeCell ref="B14:B27"/>
    <mergeCell ref="C14:C16"/>
    <mergeCell ref="C21:C27"/>
  </mergeCells>
  <pageMargins left="0.7" right="0.7" top="0.75" bottom="0.75" header="0.3" footer="0.3"/>
  <pageSetup paperSize="8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8"/>
  <sheetViews>
    <sheetView view="pageBreakPreview" zoomScale="60" zoomScaleNormal="100" workbookViewId="0">
      <selection activeCell="H40" sqref="H40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t="s">
        <v>164</v>
      </c>
    </row>
    <row r="6" spans="2:18" x14ac:dyDescent="0.3">
      <c r="B6" s="380" t="s">
        <v>163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162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s="38" customFormat="1" ht="15" x14ac:dyDescent="0.25">
      <c r="B11" s="175"/>
      <c r="C11" s="180"/>
      <c r="D11" s="181"/>
      <c r="E11" s="88"/>
      <c r="F11" s="176"/>
    </row>
    <row r="12" spans="2:18" s="38" customFormat="1" ht="60.75" thickBot="1" x14ac:dyDescent="0.3">
      <c r="B12" s="264" t="s">
        <v>145</v>
      </c>
      <c r="C12" s="264" t="s">
        <v>144</v>
      </c>
      <c r="D12" s="264"/>
      <c r="E12" s="265" t="s">
        <v>143</v>
      </c>
      <c r="F12" s="265" t="s">
        <v>149</v>
      </c>
      <c r="G12" s="265" t="s">
        <v>150</v>
      </c>
    </row>
    <row r="13" spans="2:18" ht="27.6" x14ac:dyDescent="0.3">
      <c r="B13" s="391" t="s">
        <v>113</v>
      </c>
      <c r="C13" s="394" t="s">
        <v>47</v>
      </c>
      <c r="D13" s="290" t="s">
        <v>110</v>
      </c>
      <c r="E13" s="291">
        <v>1398660</v>
      </c>
      <c r="F13" s="163"/>
      <c r="G13" s="399"/>
      <c r="H13" s="36"/>
    </row>
    <row r="14" spans="2:18" ht="55.2" x14ac:dyDescent="0.3">
      <c r="B14" s="392"/>
      <c r="C14" s="397"/>
      <c r="D14" s="292" t="s">
        <v>122</v>
      </c>
      <c r="E14" s="163">
        <v>639115</v>
      </c>
      <c r="F14" s="282"/>
      <c r="G14" s="399"/>
      <c r="H14" s="37"/>
    </row>
    <row r="15" spans="2:18" x14ac:dyDescent="0.3">
      <c r="B15" s="392"/>
      <c r="C15" s="395"/>
      <c r="D15" s="292" t="s">
        <v>98</v>
      </c>
      <c r="E15" s="163">
        <v>40755.5</v>
      </c>
      <c r="F15" s="282"/>
      <c r="G15" s="399"/>
      <c r="H15" s="285"/>
    </row>
    <row r="16" spans="2:18" ht="15" thickBot="1" x14ac:dyDescent="0.35">
      <c r="B16" s="392"/>
      <c r="C16" s="276"/>
      <c r="D16" s="292"/>
      <c r="E16" s="163"/>
      <c r="F16" s="282"/>
      <c r="G16" s="399"/>
      <c r="H16" s="285"/>
    </row>
    <row r="17" spans="1:17" ht="15" thickBot="1" x14ac:dyDescent="0.35">
      <c r="B17" s="392"/>
      <c r="C17" s="276" t="s">
        <v>30</v>
      </c>
      <c r="D17" s="293" t="s">
        <v>146</v>
      </c>
      <c r="E17" s="163">
        <v>1290000</v>
      </c>
      <c r="F17" s="282"/>
      <c r="G17" s="399"/>
      <c r="H17" s="285"/>
    </row>
    <row r="18" spans="1:17" x14ac:dyDescent="0.3">
      <c r="B18" s="392"/>
      <c r="C18" s="276" t="s">
        <v>100</v>
      </c>
      <c r="D18" s="293" t="s">
        <v>146</v>
      </c>
      <c r="E18" s="163">
        <v>48840</v>
      </c>
      <c r="F18" s="282"/>
      <c r="G18" s="399"/>
      <c r="H18" s="286"/>
    </row>
    <row r="19" spans="1:17" ht="15" thickBot="1" x14ac:dyDescent="0.35">
      <c r="B19" s="392"/>
      <c r="C19" s="276"/>
      <c r="D19" s="292"/>
      <c r="E19" s="163"/>
      <c r="F19" s="282"/>
      <c r="G19" s="399"/>
    </row>
    <row r="20" spans="1:17" ht="41.4" x14ac:dyDescent="0.3">
      <c r="B20" s="392"/>
      <c r="C20" s="396" t="s">
        <v>42</v>
      </c>
      <c r="D20" s="174" t="s">
        <v>126</v>
      </c>
      <c r="E20" s="163">
        <v>1874275</v>
      </c>
      <c r="F20" s="282"/>
      <c r="G20" s="399"/>
    </row>
    <row r="21" spans="1:17" x14ac:dyDescent="0.3">
      <c r="B21" s="392"/>
      <c r="C21" s="397"/>
      <c r="D21" s="292" t="s">
        <v>102</v>
      </c>
      <c r="E21" s="163">
        <v>258441.59999999998</v>
      </c>
      <c r="F21" s="282"/>
      <c r="G21" s="399"/>
    </row>
    <row r="22" spans="1:17" ht="38.25" customHeight="1" x14ac:dyDescent="0.3">
      <c r="B22" s="392"/>
      <c r="C22" s="397"/>
      <c r="D22" s="387" t="s">
        <v>148</v>
      </c>
      <c r="E22" s="402">
        <v>504900</v>
      </c>
      <c r="F22" s="282"/>
      <c r="G22" s="399"/>
    </row>
    <row r="23" spans="1:17" x14ac:dyDescent="0.3">
      <c r="B23" s="392"/>
      <c r="C23" s="397"/>
      <c r="D23" s="388"/>
      <c r="E23" s="403"/>
      <c r="F23" s="282"/>
      <c r="G23" s="399"/>
    </row>
    <row r="24" spans="1:17" x14ac:dyDescent="0.3">
      <c r="B24" s="392"/>
      <c r="C24" s="397"/>
      <c r="D24" s="388"/>
      <c r="E24" s="403"/>
      <c r="F24" s="282"/>
      <c r="G24" s="399"/>
    </row>
    <row r="25" spans="1:17" ht="15" thickBot="1" x14ac:dyDescent="0.35">
      <c r="B25" s="393"/>
      <c r="C25" s="398"/>
      <c r="D25" s="388"/>
      <c r="E25" s="403"/>
      <c r="F25" s="282"/>
      <c r="G25" s="399"/>
    </row>
    <row r="26" spans="1:17" ht="15" x14ac:dyDescent="0.25">
      <c r="C26" s="47"/>
      <c r="D26" s="284" t="s">
        <v>152</v>
      </c>
      <c r="E26" s="289">
        <v>6054987.0999999996</v>
      </c>
    </row>
    <row r="27" spans="1:17" s="38" customFormat="1" ht="15" x14ac:dyDescent="0.25">
      <c r="C27" s="180"/>
      <c r="E27" s="287"/>
    </row>
    <row r="30" spans="1:17" ht="15.6" x14ac:dyDescent="0.3">
      <c r="A30" s="185" t="s">
        <v>116</v>
      </c>
      <c r="C30" s="186"/>
      <c r="D30" s="186"/>
      <c r="E30" s="186"/>
      <c r="F30" s="186"/>
      <c r="G30" s="187"/>
      <c r="H30" s="188"/>
      <c r="I30" s="188"/>
      <c r="J30" s="188"/>
      <c r="K30" s="188"/>
      <c r="L30" s="189"/>
      <c r="M30" s="190"/>
      <c r="N30" s="191"/>
      <c r="O30" s="192"/>
      <c r="P30" s="193"/>
      <c r="Q30" s="194"/>
    </row>
    <row r="31" spans="1:17" ht="15.75" x14ac:dyDescent="0.25">
      <c r="B31" s="195" t="s">
        <v>117</v>
      </c>
      <c r="C31" s="186"/>
      <c r="D31" s="186"/>
      <c r="E31" s="186"/>
      <c r="F31" s="186"/>
      <c r="G31" s="187"/>
      <c r="H31" s="188"/>
      <c r="I31" s="188"/>
      <c r="J31" s="188"/>
      <c r="K31" s="188"/>
      <c r="L31" s="274"/>
      <c r="M31" s="190"/>
      <c r="N31" s="197"/>
      <c r="O31" s="192"/>
      <c r="P31" s="193"/>
      <c r="Q31" s="194"/>
    </row>
    <row r="32" spans="1:17" ht="15.75" x14ac:dyDescent="0.25">
      <c r="B32" s="195"/>
      <c r="C32" s="186"/>
      <c r="D32" s="186"/>
      <c r="E32" s="186"/>
      <c r="F32" s="186"/>
      <c r="G32" s="187"/>
      <c r="H32" s="188"/>
      <c r="I32" s="188"/>
      <c r="J32" s="188"/>
      <c r="K32" s="188"/>
      <c r="L32" s="274"/>
      <c r="M32" s="190"/>
      <c r="N32" s="197"/>
      <c r="O32" s="192"/>
      <c r="P32" s="193"/>
      <c r="Q32" s="194"/>
    </row>
    <row r="33" spans="2:17" x14ac:dyDescent="0.3">
      <c r="B33" s="382" t="s">
        <v>118</v>
      </c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</row>
    <row r="34" spans="2:17" ht="15.75" x14ac:dyDescent="0.25">
      <c r="B34" s="195" t="s">
        <v>117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45"/>
      <c r="Q34" s="45"/>
    </row>
    <row r="35" spans="2:17" ht="15.75" x14ac:dyDescent="0.25">
      <c r="B35" s="195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45"/>
      <c r="Q35" s="45"/>
    </row>
    <row r="36" spans="2:17" ht="15.75" x14ac:dyDescent="0.25">
      <c r="B36" s="186"/>
      <c r="C36" s="186"/>
      <c r="D36" s="186"/>
      <c r="E36" s="186"/>
      <c r="F36" s="186"/>
      <c r="G36" s="187"/>
      <c r="H36" s="188"/>
      <c r="I36" s="188"/>
      <c r="J36" s="188"/>
      <c r="K36" s="188"/>
      <c r="L36" s="274"/>
      <c r="M36" s="190"/>
      <c r="N36" s="191"/>
      <c r="O36" s="192"/>
      <c r="P36" s="193"/>
      <c r="Q36" s="194"/>
    </row>
    <row r="37" spans="2:17" ht="15.75" customHeight="1" x14ac:dyDescent="0.3">
      <c r="B37" s="203" t="s">
        <v>119</v>
      </c>
      <c r="C37" s="203"/>
      <c r="D37" s="203"/>
      <c r="E37" s="203"/>
      <c r="F37" s="203"/>
      <c r="G37" s="383" t="s">
        <v>120</v>
      </c>
      <c r="H37" s="383"/>
      <c r="I37" s="383"/>
      <c r="J37" s="383"/>
      <c r="K37" s="383"/>
      <c r="L37" s="383"/>
      <c r="M37" s="383"/>
      <c r="N37" s="383"/>
      <c r="O37" s="383"/>
      <c r="P37" s="193"/>
      <c r="Q37" s="194"/>
    </row>
    <row r="38" spans="2:17" ht="15" x14ac:dyDescent="0.25">
      <c r="E38"/>
      <c r="F38" s="49"/>
      <c r="I38" s="47"/>
    </row>
  </sheetData>
  <mergeCells count="11">
    <mergeCell ref="B6:R6"/>
    <mergeCell ref="B7:Q7"/>
    <mergeCell ref="B8:Q8"/>
    <mergeCell ref="B33:Q33"/>
    <mergeCell ref="G37:O37"/>
    <mergeCell ref="G13:G25"/>
    <mergeCell ref="D22:D25"/>
    <mergeCell ref="E22:E25"/>
    <mergeCell ref="B13:B25"/>
    <mergeCell ref="C13:C15"/>
    <mergeCell ref="C20:C2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8"/>
  <sheetViews>
    <sheetView view="pageBreakPreview" zoomScale="60" zoomScaleNormal="100" workbookViewId="0">
      <selection activeCell="H45" sqref="H45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t="s">
        <v>164</v>
      </c>
    </row>
    <row r="6" spans="2:18" x14ac:dyDescent="0.3">
      <c r="B6" s="380" t="s">
        <v>160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161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ht="15" x14ac:dyDescent="0.25">
      <c r="C11" s="47"/>
    </row>
    <row r="12" spans="2:18" ht="60.75" thickBot="1" x14ac:dyDescent="0.3">
      <c r="B12" s="264" t="s">
        <v>145</v>
      </c>
      <c r="C12" s="264" t="s">
        <v>144</v>
      </c>
      <c r="D12" s="264"/>
      <c r="E12" s="265" t="s">
        <v>143</v>
      </c>
      <c r="F12" s="265" t="s">
        <v>149</v>
      </c>
      <c r="G12" s="265" t="s">
        <v>150</v>
      </c>
    </row>
    <row r="13" spans="2:18" ht="28.8" x14ac:dyDescent="0.3">
      <c r="B13" s="404" t="s">
        <v>109</v>
      </c>
      <c r="C13" s="407" t="s">
        <v>104</v>
      </c>
      <c r="D13" s="177" t="s">
        <v>111</v>
      </c>
      <c r="E13" s="182">
        <v>1353925</v>
      </c>
      <c r="F13" s="281"/>
      <c r="G13" s="399"/>
    </row>
    <row r="14" spans="2:18" ht="55.8" thickBot="1" x14ac:dyDescent="0.35">
      <c r="B14" s="405"/>
      <c r="C14" s="408"/>
      <c r="D14" s="160" t="s">
        <v>122</v>
      </c>
      <c r="E14" s="272">
        <v>243006</v>
      </c>
      <c r="F14" s="282"/>
      <c r="G14" s="399"/>
      <c r="H14" s="19"/>
    </row>
    <row r="15" spans="2:18" x14ac:dyDescent="0.3">
      <c r="B15" s="405"/>
      <c r="C15" s="408"/>
      <c r="D15" s="81" t="s">
        <v>98</v>
      </c>
      <c r="E15" s="182">
        <v>31938.560000000001</v>
      </c>
      <c r="F15" s="282"/>
      <c r="G15" s="399"/>
      <c r="H15" s="19"/>
    </row>
    <row r="16" spans="2:18" ht="15" thickBot="1" x14ac:dyDescent="0.35">
      <c r="B16" s="405"/>
      <c r="C16" s="275"/>
      <c r="D16" s="38"/>
      <c r="E16" s="271"/>
      <c r="F16" s="282"/>
      <c r="G16" s="399"/>
      <c r="H16" s="19"/>
    </row>
    <row r="17" spans="2:17" ht="15" thickBot="1" x14ac:dyDescent="0.35">
      <c r="B17" s="405"/>
      <c r="C17" s="275" t="s">
        <v>30</v>
      </c>
      <c r="D17" s="39" t="s">
        <v>146</v>
      </c>
      <c r="E17" s="272">
        <v>49000</v>
      </c>
      <c r="F17" s="282"/>
      <c r="G17" s="399"/>
    </row>
    <row r="18" spans="2:17" x14ac:dyDescent="0.3">
      <c r="B18" s="405"/>
      <c r="C18" s="275" t="s">
        <v>100</v>
      </c>
      <c r="D18" s="39" t="s">
        <v>146</v>
      </c>
      <c r="E18" s="272">
        <v>4840</v>
      </c>
      <c r="F18" s="282"/>
      <c r="G18" s="399"/>
    </row>
    <row r="19" spans="2:17" x14ac:dyDescent="0.3">
      <c r="B19" s="405"/>
      <c r="C19" s="275"/>
      <c r="D19" s="38"/>
      <c r="E19" s="272"/>
      <c r="F19" s="282"/>
      <c r="G19" s="399"/>
    </row>
    <row r="20" spans="2:17" ht="69" x14ac:dyDescent="0.3">
      <c r="B20" s="405"/>
      <c r="C20" s="408" t="s">
        <v>35</v>
      </c>
      <c r="D20" s="160" t="s">
        <v>121</v>
      </c>
      <c r="E20" s="272">
        <v>1624420</v>
      </c>
      <c r="F20" s="282"/>
      <c r="G20" s="399"/>
    </row>
    <row r="21" spans="2:17" x14ac:dyDescent="0.3">
      <c r="B21" s="405"/>
      <c r="C21" s="408"/>
      <c r="D21" s="160"/>
      <c r="E21" s="272"/>
      <c r="F21" s="282"/>
      <c r="G21" s="399"/>
    </row>
    <row r="22" spans="2:17" x14ac:dyDescent="0.3">
      <c r="B22" s="405"/>
      <c r="C22" s="408"/>
      <c r="D22" s="160" t="s">
        <v>102</v>
      </c>
      <c r="E22" s="272">
        <v>79321</v>
      </c>
      <c r="F22" s="282"/>
      <c r="G22" s="399"/>
    </row>
    <row r="23" spans="2:17" ht="38.25" customHeight="1" x14ac:dyDescent="0.3">
      <c r="B23" s="405"/>
      <c r="C23" s="408"/>
      <c r="D23" s="387" t="s">
        <v>148</v>
      </c>
      <c r="E23" s="402">
        <v>432500</v>
      </c>
      <c r="F23" s="282"/>
      <c r="G23" s="399"/>
      <c r="H23" s="19">
        <v>432500</v>
      </c>
    </row>
    <row r="24" spans="2:17" x14ac:dyDescent="0.3">
      <c r="B24" s="405"/>
      <c r="C24" s="408"/>
      <c r="D24" s="388"/>
      <c r="E24" s="403"/>
      <c r="F24" s="282"/>
      <c r="G24" s="399"/>
    </row>
    <row r="25" spans="2:17" x14ac:dyDescent="0.3">
      <c r="B25" s="405"/>
      <c r="C25" s="408"/>
      <c r="D25" s="388"/>
      <c r="E25" s="403"/>
      <c r="F25" s="282"/>
      <c r="G25" s="399"/>
    </row>
    <row r="26" spans="2:17" ht="15" thickBot="1" x14ac:dyDescent="0.35">
      <c r="B26" s="406"/>
      <c r="C26" s="409"/>
      <c r="D26" s="388"/>
      <c r="E26" s="403"/>
      <c r="F26" s="283"/>
      <c r="G26" s="399"/>
    </row>
    <row r="27" spans="2:17" s="38" customFormat="1" ht="15" x14ac:dyDescent="0.25">
      <c r="B27" s="175"/>
      <c r="C27" s="180"/>
      <c r="D27" s="160" t="s">
        <v>152</v>
      </c>
      <c r="E27" s="272">
        <v>3818950.56</v>
      </c>
      <c r="F27" s="176"/>
    </row>
    <row r="30" spans="2:17" ht="15.6" x14ac:dyDescent="0.3">
      <c r="B30" s="185" t="s">
        <v>116</v>
      </c>
      <c r="C30" s="186"/>
      <c r="D30" s="186"/>
      <c r="E30" s="186"/>
      <c r="F30" s="186"/>
      <c r="G30" s="187"/>
      <c r="H30" s="188"/>
      <c r="I30" s="188"/>
      <c r="J30" s="188"/>
      <c r="K30" s="188"/>
      <c r="L30" s="189"/>
      <c r="M30" s="190"/>
      <c r="N30" s="191"/>
      <c r="O30" s="192"/>
      <c r="P30" s="193"/>
      <c r="Q30" s="194"/>
    </row>
    <row r="31" spans="2:17" ht="15.75" x14ac:dyDescent="0.25">
      <c r="B31" s="195" t="s">
        <v>117</v>
      </c>
      <c r="C31" s="186"/>
      <c r="D31" s="186"/>
      <c r="E31" s="186"/>
      <c r="F31" s="186"/>
      <c r="G31" s="187"/>
      <c r="H31" s="188"/>
      <c r="I31" s="188"/>
      <c r="J31" s="188"/>
      <c r="K31" s="188"/>
      <c r="L31" s="274"/>
      <c r="M31" s="190"/>
      <c r="N31" s="197"/>
      <c r="O31" s="192"/>
      <c r="P31" s="193"/>
      <c r="Q31" s="194"/>
    </row>
    <row r="32" spans="2:17" ht="15.75" x14ac:dyDescent="0.25">
      <c r="B32" s="195"/>
      <c r="C32" s="186"/>
      <c r="D32" s="186"/>
      <c r="E32" s="186"/>
      <c r="F32" s="186"/>
      <c r="G32" s="187"/>
      <c r="H32" s="188"/>
      <c r="I32" s="188"/>
      <c r="J32" s="188"/>
      <c r="K32" s="188"/>
      <c r="L32" s="274"/>
      <c r="M32" s="190"/>
      <c r="N32" s="197"/>
      <c r="O32" s="192"/>
      <c r="P32" s="193"/>
      <c r="Q32" s="194"/>
    </row>
    <row r="33" spans="2:17" x14ac:dyDescent="0.3">
      <c r="B33" s="382" t="s">
        <v>118</v>
      </c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</row>
    <row r="34" spans="2:17" ht="15.75" x14ac:dyDescent="0.25">
      <c r="B34" s="195" t="s">
        <v>117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45"/>
      <c r="Q34" s="45"/>
    </row>
    <row r="35" spans="2:17" ht="15.75" x14ac:dyDescent="0.25">
      <c r="B35" s="195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45"/>
      <c r="Q35" s="45"/>
    </row>
    <row r="36" spans="2:17" ht="15.75" x14ac:dyDescent="0.25">
      <c r="B36" s="186"/>
      <c r="C36" s="186"/>
      <c r="D36" s="186"/>
      <c r="E36" s="186"/>
      <c r="F36" s="186"/>
      <c r="G36" s="187"/>
      <c r="H36" s="188"/>
      <c r="I36" s="188"/>
      <c r="J36" s="188"/>
      <c r="K36" s="188"/>
      <c r="L36" s="274"/>
      <c r="M36" s="190"/>
      <c r="N36" s="191"/>
      <c r="O36" s="192"/>
      <c r="P36" s="193"/>
      <c r="Q36" s="194"/>
    </row>
    <row r="37" spans="2:17" ht="15.75" customHeight="1" x14ac:dyDescent="0.3">
      <c r="B37" s="203" t="s">
        <v>119</v>
      </c>
      <c r="C37" s="203"/>
      <c r="D37" s="203"/>
      <c r="E37" s="203"/>
      <c r="F37" s="203"/>
      <c r="G37" s="383" t="s">
        <v>120</v>
      </c>
      <c r="H37" s="383"/>
      <c r="I37" s="383"/>
      <c r="J37" s="383"/>
      <c r="K37" s="383"/>
      <c r="L37" s="383"/>
      <c r="M37" s="383"/>
      <c r="N37" s="383"/>
      <c r="O37" s="383"/>
      <c r="P37" s="193"/>
      <c r="Q37" s="194"/>
    </row>
    <row r="38" spans="2:17" x14ac:dyDescent="0.3">
      <c r="E38"/>
      <c r="F38" s="49"/>
      <c r="I38" s="47"/>
    </row>
  </sheetData>
  <mergeCells count="11">
    <mergeCell ref="B6:R6"/>
    <mergeCell ref="B7:Q7"/>
    <mergeCell ref="B8:Q8"/>
    <mergeCell ref="B33:Q33"/>
    <mergeCell ref="G37:O37"/>
    <mergeCell ref="G13:G26"/>
    <mergeCell ref="E23:E26"/>
    <mergeCell ref="D23:D26"/>
    <mergeCell ref="B13:B26"/>
    <mergeCell ref="C13:C15"/>
    <mergeCell ref="C20:C26"/>
  </mergeCells>
  <pageMargins left="0.7" right="0.7" top="0.75" bottom="0.75" header="0.3" footer="0.3"/>
  <pageSetup paperSize="8" scale="60" orientation="portrait" r:id="rId1"/>
  <colBreaks count="1" manualBreakCount="1">
    <brk id="14" max="3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9"/>
  <sheetViews>
    <sheetView view="pageBreakPreview" zoomScale="60" zoomScaleNormal="100" workbookViewId="0">
      <selection activeCell="T34" sqref="T34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t="s">
        <v>164</v>
      </c>
    </row>
    <row r="6" spans="2:18" x14ac:dyDescent="0.3">
      <c r="B6" s="380" t="s">
        <v>95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96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ht="60.75" thickBot="1" x14ac:dyDescent="0.3">
      <c r="B11" s="264" t="s">
        <v>145</v>
      </c>
      <c r="C11" s="264" t="s">
        <v>144</v>
      </c>
      <c r="E11" s="265" t="s">
        <v>143</v>
      </c>
      <c r="F11" s="265" t="s">
        <v>149</v>
      </c>
      <c r="G11" s="265" t="s">
        <v>150</v>
      </c>
    </row>
    <row r="12" spans="2:18" ht="30" customHeight="1" x14ac:dyDescent="0.3">
      <c r="B12" s="391" t="s">
        <v>103</v>
      </c>
      <c r="C12" s="273" t="s">
        <v>104</v>
      </c>
      <c r="D12" s="177" t="s">
        <v>111</v>
      </c>
      <c r="E12" s="40">
        <v>335717</v>
      </c>
      <c r="F12" s="163"/>
      <c r="G12" s="399"/>
    </row>
    <row r="13" spans="2:18" ht="55.2" x14ac:dyDescent="0.3">
      <c r="B13" s="392"/>
      <c r="C13" s="269"/>
      <c r="D13" s="160" t="s">
        <v>122</v>
      </c>
      <c r="E13" s="178">
        <v>428875</v>
      </c>
      <c r="F13" s="163"/>
      <c r="G13" s="399"/>
      <c r="H13" s="19"/>
    </row>
    <row r="14" spans="2:18" x14ac:dyDescent="0.3">
      <c r="B14" s="392"/>
      <c r="C14" s="270"/>
      <c r="D14" s="81" t="s">
        <v>98</v>
      </c>
      <c r="E14" s="178">
        <v>15291.84</v>
      </c>
      <c r="F14" s="163"/>
      <c r="G14" s="399"/>
      <c r="H14" s="19"/>
    </row>
    <row r="15" spans="2:18" ht="15" thickBot="1" x14ac:dyDescent="0.35">
      <c r="B15" s="392"/>
      <c r="C15" s="270"/>
      <c r="D15" s="38"/>
      <c r="E15" s="178"/>
      <c r="F15" s="163"/>
      <c r="G15" s="399"/>
      <c r="H15" s="19"/>
    </row>
    <row r="16" spans="2:18" ht="15" thickBot="1" x14ac:dyDescent="0.35">
      <c r="B16" s="392"/>
      <c r="C16" s="276" t="s">
        <v>30</v>
      </c>
      <c r="D16" s="39" t="s">
        <v>146</v>
      </c>
      <c r="E16" s="178">
        <v>660000</v>
      </c>
      <c r="F16" s="163"/>
      <c r="G16" s="399"/>
    </row>
    <row r="17" spans="2:17" ht="15" thickBot="1" x14ac:dyDescent="0.35">
      <c r="B17" s="392"/>
      <c r="C17" s="276" t="s">
        <v>100</v>
      </c>
      <c r="D17" s="39" t="s">
        <v>146</v>
      </c>
      <c r="E17" s="178">
        <v>66000</v>
      </c>
      <c r="F17" s="163"/>
      <c r="G17" s="399"/>
    </row>
    <row r="18" spans="2:17" ht="15" thickBot="1" x14ac:dyDescent="0.35">
      <c r="B18" s="392"/>
      <c r="C18" s="268"/>
      <c r="D18" s="39"/>
      <c r="E18" s="178"/>
      <c r="F18" s="163"/>
      <c r="G18" s="399"/>
    </row>
    <row r="19" spans="2:17" ht="69" x14ac:dyDescent="0.3">
      <c r="B19" s="392"/>
      <c r="C19" s="396" t="s">
        <v>35</v>
      </c>
      <c r="D19" s="174" t="s">
        <v>127</v>
      </c>
      <c r="E19" s="178">
        <v>1154531.5</v>
      </c>
      <c r="F19" s="163"/>
      <c r="G19" s="399"/>
    </row>
    <row r="20" spans="2:17" x14ac:dyDescent="0.3">
      <c r="B20" s="392"/>
      <c r="C20" s="397"/>
      <c r="D20" s="160"/>
      <c r="E20" s="178"/>
      <c r="F20" s="163"/>
      <c r="G20" s="399"/>
    </row>
    <row r="21" spans="2:17" x14ac:dyDescent="0.3">
      <c r="B21" s="392"/>
      <c r="C21" s="397"/>
      <c r="D21" s="160" t="s">
        <v>102</v>
      </c>
      <c r="E21" s="178">
        <v>182536</v>
      </c>
      <c r="F21" s="163"/>
      <c r="G21" s="399"/>
    </row>
    <row r="22" spans="2:17" ht="38.25" customHeight="1" x14ac:dyDescent="0.3">
      <c r="B22" s="392"/>
      <c r="C22" s="397"/>
      <c r="D22" s="387" t="s">
        <v>148</v>
      </c>
      <c r="E22" s="402">
        <v>303350</v>
      </c>
      <c r="F22" s="163"/>
      <c r="G22" s="399"/>
    </row>
    <row r="23" spans="2:17" ht="15.6" x14ac:dyDescent="0.3">
      <c r="B23" s="392"/>
      <c r="C23" s="397"/>
      <c r="D23" s="388"/>
      <c r="E23" s="403"/>
      <c r="F23" s="163"/>
      <c r="G23" s="399"/>
      <c r="H23" s="288"/>
    </row>
    <row r="24" spans="2:17" x14ac:dyDescent="0.3">
      <c r="B24" s="392"/>
      <c r="C24" s="397"/>
      <c r="D24" s="388"/>
      <c r="E24" s="403"/>
      <c r="F24" s="163"/>
      <c r="G24" s="399"/>
    </row>
    <row r="25" spans="2:17" ht="15" thickBot="1" x14ac:dyDescent="0.35">
      <c r="B25" s="393"/>
      <c r="C25" s="398"/>
      <c r="D25" s="388"/>
      <c r="E25" s="403"/>
      <c r="F25" s="163"/>
      <c r="G25" s="399"/>
    </row>
    <row r="26" spans="2:17" ht="15" x14ac:dyDescent="0.25">
      <c r="C26" s="47"/>
      <c r="D26" s="284" t="s">
        <v>152</v>
      </c>
      <c r="E26" s="289">
        <v>3146301.34</v>
      </c>
    </row>
    <row r="27" spans="2:17" ht="15" x14ac:dyDescent="0.25">
      <c r="C27" s="47"/>
    </row>
    <row r="30" spans="2:17" ht="15.6" x14ac:dyDescent="0.3">
      <c r="B30" s="185" t="s">
        <v>116</v>
      </c>
      <c r="C30" s="186"/>
      <c r="D30" s="186"/>
      <c r="E30" s="186"/>
      <c r="F30" s="186"/>
      <c r="G30" s="187"/>
      <c r="H30" s="188"/>
      <c r="I30" s="188"/>
      <c r="J30" s="188"/>
      <c r="K30" s="188"/>
      <c r="L30" s="189"/>
      <c r="M30" s="190"/>
      <c r="N30" s="191"/>
      <c r="O30" s="192"/>
      <c r="P30" s="193"/>
      <c r="Q30" s="194"/>
    </row>
    <row r="31" spans="2:17" ht="15.75" x14ac:dyDescent="0.25">
      <c r="B31" s="195" t="s">
        <v>117</v>
      </c>
      <c r="C31" s="186"/>
      <c r="D31" s="186"/>
      <c r="E31" s="186"/>
      <c r="F31" s="186"/>
      <c r="G31" s="187"/>
      <c r="H31" s="188"/>
      <c r="I31" s="188"/>
      <c r="J31" s="188"/>
      <c r="K31" s="188"/>
      <c r="L31" s="274"/>
      <c r="M31" s="190"/>
      <c r="N31" s="197"/>
      <c r="O31" s="192"/>
      <c r="P31" s="193"/>
      <c r="Q31" s="194"/>
    </row>
    <row r="32" spans="2:17" ht="15.75" x14ac:dyDescent="0.25">
      <c r="B32" s="195"/>
      <c r="C32" s="186"/>
      <c r="D32" s="186"/>
      <c r="E32" s="186"/>
      <c r="F32" s="186"/>
      <c r="G32" s="187"/>
      <c r="H32" s="188"/>
      <c r="I32" s="188"/>
      <c r="J32" s="188"/>
      <c r="K32" s="188"/>
      <c r="L32" s="274"/>
      <c r="M32" s="190"/>
      <c r="N32" s="197"/>
      <c r="O32" s="192"/>
      <c r="P32" s="193"/>
      <c r="Q32" s="194"/>
    </row>
    <row r="33" spans="2:17" x14ac:dyDescent="0.3">
      <c r="B33" s="382" t="s">
        <v>118</v>
      </c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</row>
    <row r="34" spans="2:17" ht="15.75" x14ac:dyDescent="0.25">
      <c r="B34" s="195" t="s">
        <v>117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45"/>
      <c r="Q34" s="45"/>
    </row>
    <row r="35" spans="2:17" ht="15.75" x14ac:dyDescent="0.25">
      <c r="B35" s="199"/>
      <c r="C35" s="200"/>
      <c r="D35" s="200"/>
      <c r="E35" s="200"/>
      <c r="F35" s="200"/>
      <c r="G35" s="201"/>
      <c r="H35" s="202"/>
      <c r="I35" s="202"/>
      <c r="J35" s="188"/>
      <c r="K35" s="188"/>
      <c r="L35" s="189"/>
      <c r="M35" s="190"/>
      <c r="N35" s="191"/>
      <c r="O35" s="192"/>
      <c r="P35" s="193"/>
      <c r="Q35" s="194"/>
    </row>
    <row r="36" spans="2:17" ht="15.75" x14ac:dyDescent="0.25">
      <c r="B36" s="195"/>
      <c r="C36" s="186"/>
      <c r="D36" s="186"/>
      <c r="E36" s="186"/>
      <c r="F36" s="186"/>
      <c r="G36" s="187"/>
      <c r="H36" s="188"/>
      <c r="I36" s="188"/>
      <c r="J36" s="188"/>
      <c r="K36" s="188"/>
      <c r="L36" s="274"/>
      <c r="M36" s="190"/>
      <c r="N36" s="197"/>
      <c r="O36" s="192"/>
      <c r="P36" s="193"/>
      <c r="Q36" s="194"/>
    </row>
    <row r="37" spans="2:17" ht="15.6" x14ac:dyDescent="0.3">
      <c r="B37" s="186"/>
      <c r="C37" s="186"/>
      <c r="D37" s="186"/>
      <c r="E37" s="186"/>
      <c r="F37" s="186"/>
      <c r="G37" s="187"/>
      <c r="H37" s="188"/>
      <c r="I37" s="188"/>
      <c r="J37" s="188"/>
      <c r="K37" s="188"/>
      <c r="L37" s="274"/>
      <c r="M37" s="190"/>
      <c r="N37" s="191"/>
      <c r="O37" s="192"/>
      <c r="P37" s="193"/>
      <c r="Q37" s="194"/>
    </row>
    <row r="38" spans="2:17" ht="15.75" customHeight="1" x14ac:dyDescent="0.3">
      <c r="B38" s="203" t="s">
        <v>119</v>
      </c>
      <c r="C38" s="203"/>
      <c r="D38" s="203"/>
      <c r="E38" s="203"/>
      <c r="F38" s="203"/>
      <c r="G38" s="383" t="s">
        <v>120</v>
      </c>
      <c r="H38" s="383"/>
      <c r="I38" s="383"/>
      <c r="J38" s="383"/>
      <c r="K38" s="383"/>
      <c r="L38" s="383"/>
      <c r="M38" s="383"/>
      <c r="N38" s="383"/>
      <c r="O38" s="383"/>
      <c r="P38" s="193"/>
      <c r="Q38" s="194"/>
    </row>
    <row r="39" spans="2:17" x14ac:dyDescent="0.3">
      <c r="E39"/>
      <c r="F39" s="49"/>
      <c r="I39" s="47"/>
    </row>
  </sheetData>
  <mergeCells count="10">
    <mergeCell ref="B6:R6"/>
    <mergeCell ref="B7:Q7"/>
    <mergeCell ref="B8:Q8"/>
    <mergeCell ref="B33:Q33"/>
    <mergeCell ref="G38:O38"/>
    <mergeCell ref="C19:C25"/>
    <mergeCell ref="E22:E25"/>
    <mergeCell ref="D22:D25"/>
    <mergeCell ref="G12:G25"/>
    <mergeCell ref="B12:B25"/>
  </mergeCells>
  <pageMargins left="0.7" right="0.7" top="0.75" bottom="0.75" header="0.3" footer="0.3"/>
  <pageSetup paperSize="8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1"/>
  <sheetViews>
    <sheetView view="pageBreakPreview" zoomScale="60" zoomScaleNormal="100" workbookViewId="0">
      <selection activeCell="I44" sqref="I44"/>
    </sheetView>
  </sheetViews>
  <sheetFormatPr defaultRowHeight="14.4" x14ac:dyDescent="0.3"/>
  <cols>
    <col min="2" max="2" width="13.5546875" customWidth="1"/>
    <col min="3" max="3" width="21.88671875" customWidth="1"/>
    <col min="4" max="4" width="34.33203125" customWidth="1"/>
    <col min="5" max="5" width="21.33203125" style="19" customWidth="1"/>
    <col min="6" max="6" width="18.5546875" customWidth="1"/>
    <col min="7" max="7" width="14" customWidth="1"/>
    <col min="8" max="8" width="30.44140625" customWidth="1"/>
  </cols>
  <sheetData>
    <row r="3" spans="2:18" ht="15" x14ac:dyDescent="0.25">
      <c r="B3" t="s">
        <v>93</v>
      </c>
    </row>
    <row r="4" spans="2:18" x14ac:dyDescent="0.3">
      <c r="B4" t="s">
        <v>164</v>
      </c>
    </row>
    <row r="6" spans="2:18" x14ac:dyDescent="0.3">
      <c r="B6" s="380" t="s">
        <v>95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</row>
    <row r="7" spans="2:18" ht="15" x14ac:dyDescent="0.25">
      <c r="B7" s="380" t="s">
        <v>96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</row>
    <row r="8" spans="2:18" ht="15" x14ac:dyDescent="0.25">
      <c r="B8" s="381" t="s">
        <v>97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</row>
    <row r="11" spans="2:18" ht="60" x14ac:dyDescent="0.25">
      <c r="B11" s="264" t="s">
        <v>145</v>
      </c>
      <c r="C11" s="264" t="s">
        <v>144</v>
      </c>
      <c r="D11" s="264"/>
      <c r="E11" s="265" t="s">
        <v>143</v>
      </c>
      <c r="F11" s="265" t="s">
        <v>149</v>
      </c>
      <c r="G11" s="265" t="s">
        <v>150</v>
      </c>
    </row>
    <row r="12" spans="2:18" s="14" customFormat="1" ht="45" customHeight="1" x14ac:dyDescent="0.3">
      <c r="B12" s="411" t="s">
        <v>101</v>
      </c>
      <c r="C12" s="410" t="s">
        <v>47</v>
      </c>
      <c r="D12" s="266" t="s">
        <v>111</v>
      </c>
      <c r="E12" s="159">
        <v>258300.00000000003</v>
      </c>
      <c r="F12" s="163"/>
      <c r="G12" s="411"/>
      <c r="H12" s="280"/>
    </row>
    <row r="13" spans="2:18" ht="55.2" x14ac:dyDescent="0.3">
      <c r="B13" s="411"/>
      <c r="C13" s="410"/>
      <c r="D13" s="263" t="s">
        <v>122</v>
      </c>
      <c r="E13" s="161">
        <v>96930</v>
      </c>
      <c r="F13" s="163"/>
      <c r="G13" s="411"/>
      <c r="H13" s="280"/>
    </row>
    <row r="14" spans="2:18" x14ac:dyDescent="0.3">
      <c r="B14" s="411"/>
      <c r="C14" s="410"/>
      <c r="D14" s="267" t="s">
        <v>98</v>
      </c>
      <c r="E14" s="162">
        <v>13196.6</v>
      </c>
      <c r="F14" s="163"/>
      <c r="G14" s="411"/>
      <c r="H14" s="280"/>
    </row>
    <row r="15" spans="2:18" x14ac:dyDescent="0.3">
      <c r="B15" s="411"/>
      <c r="C15" s="209"/>
      <c r="D15" s="267"/>
      <c r="E15" s="178"/>
      <c r="F15" s="163"/>
      <c r="G15" s="411"/>
    </row>
    <row r="16" spans="2:18" x14ac:dyDescent="0.3">
      <c r="B16" s="411"/>
      <c r="C16" s="209" t="s">
        <v>30</v>
      </c>
      <c r="D16" s="267" t="s">
        <v>146</v>
      </c>
      <c r="E16" s="159">
        <v>295200</v>
      </c>
      <c r="F16" s="163"/>
      <c r="G16" s="411"/>
    </row>
    <row r="17" spans="2:17" x14ac:dyDescent="0.3">
      <c r="B17" s="411"/>
      <c r="C17" s="209" t="s">
        <v>100</v>
      </c>
      <c r="D17" s="267" t="s">
        <v>146</v>
      </c>
      <c r="E17" s="159">
        <v>19800</v>
      </c>
      <c r="F17" s="163"/>
      <c r="G17" s="411"/>
    </row>
    <row r="18" spans="2:17" x14ac:dyDescent="0.3">
      <c r="B18" s="411"/>
      <c r="C18" s="209"/>
      <c r="D18" s="267"/>
      <c r="E18" s="178"/>
      <c r="F18" s="163"/>
      <c r="G18" s="411"/>
    </row>
    <row r="19" spans="2:17" ht="41.4" x14ac:dyDescent="0.3">
      <c r="B19" s="411"/>
      <c r="C19" s="410" t="s">
        <v>42</v>
      </c>
      <c r="D19" s="263" t="s">
        <v>126</v>
      </c>
      <c r="E19" s="173">
        <v>324850</v>
      </c>
      <c r="F19" s="163"/>
      <c r="G19" s="411"/>
    </row>
    <row r="20" spans="2:17" ht="27.6" x14ac:dyDescent="0.3">
      <c r="B20" s="411"/>
      <c r="C20" s="410"/>
      <c r="D20" s="263" t="s">
        <v>147</v>
      </c>
      <c r="E20" s="173">
        <v>125195</v>
      </c>
      <c r="F20" s="163"/>
      <c r="G20" s="411"/>
    </row>
    <row r="21" spans="2:17" ht="41.4" x14ac:dyDescent="0.3">
      <c r="B21" s="411"/>
      <c r="C21" s="410"/>
      <c r="D21" s="263" t="s">
        <v>148</v>
      </c>
      <c r="E21" s="178">
        <v>91200</v>
      </c>
      <c r="F21" s="178"/>
      <c r="G21" s="411"/>
    </row>
    <row r="22" spans="2:17" ht="15" x14ac:dyDescent="0.25">
      <c r="B22" s="175"/>
      <c r="C22" s="180"/>
      <c r="D22" s="160" t="s">
        <v>152</v>
      </c>
      <c r="E22" s="178">
        <v>1224671.6000000001</v>
      </c>
      <c r="F22" s="287"/>
      <c r="G22" s="175"/>
    </row>
    <row r="24" spans="2:17" ht="15.6" x14ac:dyDescent="0.3">
      <c r="B24" s="185" t="s">
        <v>116</v>
      </c>
      <c r="C24" s="186"/>
      <c r="D24" s="186"/>
      <c r="E24" s="186"/>
      <c r="F24" s="186"/>
      <c r="G24" s="187"/>
      <c r="H24" s="188"/>
      <c r="I24" s="188"/>
      <c r="J24" s="188"/>
      <c r="K24" s="188"/>
      <c r="L24" s="189"/>
      <c r="M24" s="190"/>
      <c r="N24" s="191"/>
      <c r="O24" s="192"/>
      <c r="P24" s="193"/>
      <c r="Q24" s="194"/>
    </row>
    <row r="25" spans="2:17" ht="15.75" x14ac:dyDescent="0.25">
      <c r="B25" s="195" t="s">
        <v>117</v>
      </c>
      <c r="C25" s="186"/>
      <c r="D25" s="186"/>
      <c r="E25" s="186"/>
      <c r="F25" s="186"/>
      <c r="G25" s="187"/>
      <c r="H25" s="188"/>
      <c r="I25" s="188"/>
      <c r="J25" s="188"/>
      <c r="K25" s="188"/>
      <c r="L25" s="196"/>
      <c r="M25" s="190"/>
      <c r="N25" s="197"/>
      <c r="O25" s="192"/>
      <c r="P25" s="193"/>
      <c r="Q25" s="194"/>
    </row>
    <row r="26" spans="2:17" ht="15.75" x14ac:dyDescent="0.25">
      <c r="B26" s="195"/>
      <c r="C26" s="186"/>
      <c r="D26" s="186"/>
      <c r="E26" s="186"/>
      <c r="F26" s="186"/>
      <c r="G26" s="187"/>
      <c r="H26" s="188"/>
      <c r="I26" s="188"/>
      <c r="J26" s="188"/>
      <c r="K26" s="188"/>
      <c r="L26" s="196"/>
      <c r="M26" s="190"/>
      <c r="N26" s="197"/>
      <c r="O26" s="192"/>
      <c r="P26" s="193"/>
      <c r="Q26" s="194"/>
    </row>
    <row r="27" spans="2:17" x14ac:dyDescent="0.3">
      <c r="B27" s="382" t="s">
        <v>118</v>
      </c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</row>
    <row r="28" spans="2:17" ht="15.75" x14ac:dyDescent="0.25">
      <c r="B28" s="195" t="s">
        <v>117</v>
      </c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45"/>
      <c r="Q28" s="45"/>
    </row>
    <row r="29" spans="2:17" ht="15.75" x14ac:dyDescent="0.25">
      <c r="B29" s="195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45"/>
      <c r="Q29" s="45"/>
    </row>
    <row r="30" spans="2:17" ht="15.75" customHeight="1" x14ac:dyDescent="0.3">
      <c r="B30" s="203" t="s">
        <v>119</v>
      </c>
      <c r="C30" s="203"/>
      <c r="D30" s="203"/>
      <c r="E30" s="203"/>
      <c r="F30" s="203"/>
      <c r="G30" s="383" t="s">
        <v>120</v>
      </c>
      <c r="H30" s="383"/>
      <c r="I30" s="383"/>
      <c r="J30" s="383"/>
      <c r="K30" s="383"/>
      <c r="L30" s="383"/>
      <c r="M30" s="383"/>
      <c r="N30" s="383"/>
      <c r="O30" s="383"/>
      <c r="P30" s="193"/>
      <c r="Q30" s="194"/>
    </row>
    <row r="31" spans="2:17" ht="15" x14ac:dyDescent="0.25">
      <c r="E31"/>
      <c r="F31" s="49"/>
      <c r="I31" s="47"/>
    </row>
  </sheetData>
  <mergeCells count="9">
    <mergeCell ref="B27:Q27"/>
    <mergeCell ref="G30:O30"/>
    <mergeCell ref="C19:C21"/>
    <mergeCell ref="B6:R6"/>
    <mergeCell ref="B7:Q7"/>
    <mergeCell ref="B8:Q8"/>
    <mergeCell ref="C12:C14"/>
    <mergeCell ref="G12:G21"/>
    <mergeCell ref="B12:B21"/>
  </mergeCells>
  <pageMargins left="0.7" right="0.7" top="0.75" bottom="0.75" header="0.3" footer="0.3"/>
  <pageSetup paperSize="8"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L74"/>
  <sheetViews>
    <sheetView view="pageBreakPreview" zoomScale="60" zoomScaleNormal="70" workbookViewId="0">
      <selection activeCell="B3" sqref="B3"/>
    </sheetView>
  </sheetViews>
  <sheetFormatPr defaultRowHeight="14.4" x14ac:dyDescent="0.3"/>
  <cols>
    <col min="1" max="1" width="20.5546875" customWidth="1"/>
    <col min="2" max="2" width="27.5546875" style="12" customWidth="1"/>
    <col min="3" max="3" width="28.5546875" style="12" customWidth="1"/>
    <col min="4" max="4" width="25.109375" customWidth="1"/>
    <col min="5" max="5" width="23.33203125" customWidth="1"/>
    <col min="6" max="6" width="13.44140625" customWidth="1"/>
    <col min="7" max="7" width="17.33203125" customWidth="1"/>
    <col min="8" max="8" width="23.109375" customWidth="1"/>
    <col min="9" max="9" width="17.44140625" customWidth="1"/>
    <col min="10" max="10" width="23.6640625" style="69" customWidth="1"/>
    <col min="12" max="12" width="13.5546875" bestFit="1" customWidth="1"/>
  </cols>
  <sheetData>
    <row r="2" spans="2:10" ht="15" x14ac:dyDescent="0.25">
      <c r="B2" t="s">
        <v>93</v>
      </c>
    </row>
    <row r="3" spans="2:10" x14ac:dyDescent="0.3">
      <c r="B3" t="s">
        <v>164</v>
      </c>
    </row>
    <row r="5" spans="2:10" x14ac:dyDescent="0.3">
      <c r="C5" s="12" t="s">
        <v>105</v>
      </c>
    </row>
    <row r="7" spans="2:10" ht="31.2" x14ac:dyDescent="0.3">
      <c r="C7" s="10" t="s">
        <v>106</v>
      </c>
      <c r="J7" s="70"/>
    </row>
    <row r="8" spans="2:10" x14ac:dyDescent="0.3">
      <c r="J8" s="70"/>
    </row>
    <row r="9" spans="2:10" ht="42" customHeight="1" x14ac:dyDescent="0.3">
      <c r="C9" s="10" t="s">
        <v>37</v>
      </c>
      <c r="D9" s="54" t="s">
        <v>18</v>
      </c>
      <c r="E9" s="54" t="s">
        <v>26</v>
      </c>
      <c r="F9" s="52" t="s">
        <v>43</v>
      </c>
      <c r="G9" s="31" t="s">
        <v>36</v>
      </c>
      <c r="H9" s="52" t="s">
        <v>39</v>
      </c>
      <c r="I9" s="71" t="s">
        <v>40</v>
      </c>
    </row>
    <row r="10" spans="2:10" ht="61.5" customHeight="1" x14ac:dyDescent="0.3">
      <c r="C10" s="50" t="s">
        <v>12</v>
      </c>
      <c r="D10" s="55">
        <v>7300</v>
      </c>
      <c r="E10" s="54" t="s">
        <v>27</v>
      </c>
      <c r="F10" s="53">
        <v>12</v>
      </c>
      <c r="G10" s="32">
        <f>D10*F10</f>
        <v>87600</v>
      </c>
      <c r="H10" s="53"/>
      <c r="I10" s="72"/>
    </row>
    <row r="11" spans="2:10" ht="54.75" customHeight="1" thickBot="1" x14ac:dyDescent="0.35">
      <c r="C11" s="51" t="s">
        <v>13</v>
      </c>
      <c r="D11" s="56">
        <v>47450</v>
      </c>
      <c r="E11" s="54" t="s">
        <v>28</v>
      </c>
      <c r="F11" s="53">
        <v>5</v>
      </c>
      <c r="G11" s="32">
        <f>F11*D11</f>
        <v>237250</v>
      </c>
      <c r="H11" s="53"/>
      <c r="I11" s="72"/>
    </row>
    <row r="12" spans="2:10" ht="15" x14ac:dyDescent="0.25">
      <c r="C12" s="12" t="s">
        <v>24</v>
      </c>
      <c r="G12" s="30">
        <f>G10+G11</f>
        <v>324850</v>
      </c>
      <c r="I12" s="69"/>
    </row>
    <row r="13" spans="2:10" ht="15" x14ac:dyDescent="0.25">
      <c r="C13" s="44"/>
      <c r="D13" s="44"/>
      <c r="E13" s="44"/>
      <c r="I13" s="70"/>
    </row>
    <row r="14" spans="2:10" ht="15" thickBot="1" x14ac:dyDescent="0.35">
      <c r="D14" s="44"/>
      <c r="E14" s="44"/>
      <c r="I14" s="70"/>
    </row>
    <row r="15" spans="2:10" ht="46.8" x14ac:dyDescent="0.3">
      <c r="C15" s="10" t="s">
        <v>14</v>
      </c>
      <c r="D15" s="59" t="s">
        <v>18</v>
      </c>
      <c r="E15" s="43" t="s">
        <v>26</v>
      </c>
      <c r="F15" s="60" t="s">
        <v>44</v>
      </c>
      <c r="G15" s="48" t="s">
        <v>36</v>
      </c>
      <c r="H15" s="52" t="s">
        <v>39</v>
      </c>
      <c r="I15" s="71" t="s">
        <v>40</v>
      </c>
    </row>
    <row r="16" spans="2:10" ht="75.75" customHeight="1" x14ac:dyDescent="0.25">
      <c r="C16" s="50" t="s">
        <v>15</v>
      </c>
      <c r="D16" s="55">
        <v>12775</v>
      </c>
      <c r="E16" s="54" t="s">
        <v>29</v>
      </c>
      <c r="F16" s="53">
        <v>9</v>
      </c>
      <c r="G16" s="61">
        <v>114975</v>
      </c>
      <c r="H16" s="53"/>
      <c r="I16" s="72"/>
    </row>
    <row r="17" spans="1:10" ht="50.25" customHeight="1" thickBot="1" x14ac:dyDescent="0.3">
      <c r="C17" s="51" t="s">
        <v>16</v>
      </c>
      <c r="D17" s="62">
        <v>7300</v>
      </c>
      <c r="E17" s="63" t="s">
        <v>29</v>
      </c>
      <c r="F17" s="64">
        <v>1.4</v>
      </c>
      <c r="G17" s="65">
        <v>10220</v>
      </c>
      <c r="H17" s="53"/>
      <c r="I17" s="72"/>
    </row>
    <row r="18" spans="1:10" ht="15" x14ac:dyDescent="0.25">
      <c r="C18" s="12" t="s">
        <v>24</v>
      </c>
      <c r="D18" s="57"/>
      <c r="E18" s="57"/>
      <c r="F18" s="58"/>
      <c r="G18" s="30">
        <f>G16+G17</f>
        <v>125195</v>
      </c>
    </row>
    <row r="19" spans="1:10" ht="15" x14ac:dyDescent="0.25">
      <c r="C19" s="44"/>
      <c r="D19" s="44"/>
      <c r="E19" s="44"/>
      <c r="J19" s="70"/>
    </row>
    <row r="20" spans="1:10" ht="15" x14ac:dyDescent="0.25">
      <c r="C20" s="44"/>
      <c r="D20" s="44"/>
      <c r="E20" s="44"/>
      <c r="J20" s="70"/>
    </row>
    <row r="21" spans="1:10" ht="34.5" customHeight="1" x14ac:dyDescent="0.25">
      <c r="B21" s="10" t="s">
        <v>41</v>
      </c>
      <c r="D21" s="44"/>
      <c r="E21" s="44"/>
      <c r="J21" s="70"/>
    </row>
    <row r="22" spans="1:10" ht="63" x14ac:dyDescent="0.25">
      <c r="C22" s="89" t="s">
        <v>17</v>
      </c>
      <c r="D22" s="211"/>
      <c r="E22" s="44"/>
      <c r="J22" s="70"/>
    </row>
    <row r="23" spans="1:10" ht="68.25" customHeight="1" x14ac:dyDescent="0.3">
      <c r="A23" s="10" t="s">
        <v>41</v>
      </c>
      <c r="B23" s="90" t="s">
        <v>60</v>
      </c>
      <c r="C23" s="90" t="s">
        <v>58</v>
      </c>
      <c r="D23" s="54" t="s">
        <v>26</v>
      </c>
      <c r="E23" s="232" t="s">
        <v>124</v>
      </c>
      <c r="F23" s="54" t="s">
        <v>62</v>
      </c>
      <c r="G23" s="91" t="s">
        <v>63</v>
      </c>
      <c r="H23" s="91" t="s">
        <v>64</v>
      </c>
      <c r="I23" s="232" t="s">
        <v>125</v>
      </c>
      <c r="J23" s="91" t="s">
        <v>65</v>
      </c>
    </row>
    <row r="24" spans="1:10" ht="38.25" customHeight="1" x14ac:dyDescent="0.3">
      <c r="A24" s="412" t="s">
        <v>123</v>
      </c>
      <c r="B24" s="95" t="s">
        <v>51</v>
      </c>
      <c r="C24" s="96">
        <v>4</v>
      </c>
      <c r="D24" s="92" t="s">
        <v>61</v>
      </c>
      <c r="E24" s="420">
        <v>550</v>
      </c>
      <c r="F24" s="421">
        <f>E24*8</f>
        <v>4400</v>
      </c>
      <c r="G24" s="91"/>
      <c r="H24" s="384"/>
      <c r="I24" s="417">
        <v>8</v>
      </c>
      <c r="J24" s="419"/>
    </row>
    <row r="25" spans="1:10" ht="38.25" customHeight="1" x14ac:dyDescent="0.3">
      <c r="A25" s="413"/>
      <c r="B25" s="95" t="s">
        <v>57</v>
      </c>
      <c r="C25" s="96">
        <v>2</v>
      </c>
      <c r="D25" s="92" t="s">
        <v>61</v>
      </c>
      <c r="E25" s="420"/>
      <c r="F25" s="421"/>
      <c r="G25" s="91"/>
      <c r="H25" s="385"/>
      <c r="I25" s="418"/>
      <c r="J25" s="419"/>
    </row>
    <row r="26" spans="1:10" ht="49.5" customHeight="1" x14ac:dyDescent="0.3">
      <c r="A26" s="413"/>
      <c r="B26" s="95" t="s">
        <v>52</v>
      </c>
      <c r="C26" s="96">
        <v>12</v>
      </c>
      <c r="D26" s="92" t="s">
        <v>61</v>
      </c>
      <c r="E26" s="420"/>
      <c r="F26" s="421"/>
      <c r="G26" s="91"/>
      <c r="H26" s="385"/>
      <c r="I26" s="418"/>
      <c r="J26" s="419"/>
    </row>
    <row r="27" spans="1:10" ht="45" customHeight="1" x14ac:dyDescent="0.3">
      <c r="A27" s="413"/>
      <c r="B27" s="207" t="s">
        <v>53</v>
      </c>
      <c r="C27" s="208">
        <v>2</v>
      </c>
      <c r="D27" s="92" t="s">
        <v>61</v>
      </c>
      <c r="E27" s="420"/>
      <c r="F27" s="421"/>
      <c r="G27" s="91"/>
      <c r="H27" s="385"/>
      <c r="I27" s="418"/>
      <c r="J27" s="419"/>
    </row>
    <row r="28" spans="1:10" ht="37.5" customHeight="1" x14ac:dyDescent="0.3">
      <c r="A28" s="413"/>
      <c r="B28" s="95" t="s">
        <v>54</v>
      </c>
      <c r="C28" s="96">
        <v>4</v>
      </c>
      <c r="D28" s="92" t="s">
        <v>61</v>
      </c>
      <c r="E28" s="420"/>
      <c r="F28" s="421"/>
      <c r="G28" s="91"/>
      <c r="H28" s="385"/>
      <c r="I28" s="418"/>
      <c r="J28" s="419"/>
    </row>
    <row r="29" spans="1:10" ht="48" customHeight="1" x14ac:dyDescent="0.3">
      <c r="A29" s="413"/>
      <c r="B29" s="95" t="s">
        <v>55</v>
      </c>
      <c r="C29" s="96">
        <v>4</v>
      </c>
      <c r="D29" s="92" t="s">
        <v>61</v>
      </c>
      <c r="E29" s="420"/>
      <c r="F29" s="421"/>
      <c r="G29" s="91"/>
      <c r="H29" s="385"/>
      <c r="I29" s="418"/>
      <c r="J29" s="419"/>
    </row>
    <row r="30" spans="1:10" ht="46.5" customHeight="1" x14ac:dyDescent="0.3">
      <c r="A30" s="413"/>
      <c r="B30" s="205" t="s">
        <v>56</v>
      </c>
      <c r="C30" s="206">
        <v>4</v>
      </c>
      <c r="D30" s="92" t="s">
        <v>61</v>
      </c>
      <c r="E30" s="420"/>
      <c r="F30" s="421"/>
      <c r="G30" s="91"/>
      <c r="H30" s="385"/>
      <c r="I30" s="418"/>
      <c r="J30" s="419"/>
    </row>
    <row r="31" spans="1:10" x14ac:dyDescent="0.3">
      <c r="D31" s="44"/>
      <c r="E31" s="44"/>
      <c r="J31" s="70"/>
    </row>
    <row r="32" spans="1:10" ht="46.8" x14ac:dyDescent="0.3">
      <c r="B32" s="10" t="s">
        <v>41</v>
      </c>
      <c r="C32" s="89" t="s">
        <v>66</v>
      </c>
      <c r="D32" s="89" t="s">
        <v>68</v>
      </c>
      <c r="E32" s="44"/>
      <c r="J32" s="70"/>
    </row>
    <row r="33" spans="1:12" ht="68.25" customHeight="1" x14ac:dyDescent="0.3">
      <c r="A33" s="10" t="s">
        <v>41</v>
      </c>
      <c r="B33" s="90" t="s">
        <v>60</v>
      </c>
      <c r="C33" s="90" t="s">
        <v>58</v>
      </c>
      <c r="D33" s="54" t="s">
        <v>26</v>
      </c>
      <c r="E33" s="232" t="s">
        <v>124</v>
      </c>
      <c r="F33" s="54" t="s">
        <v>62</v>
      </c>
      <c r="G33" s="91" t="s">
        <v>63</v>
      </c>
      <c r="H33" s="91" t="s">
        <v>64</v>
      </c>
      <c r="I33" s="91" t="s">
        <v>125</v>
      </c>
      <c r="J33" s="91" t="s">
        <v>65</v>
      </c>
    </row>
    <row r="34" spans="1:12" ht="38.25" customHeight="1" x14ac:dyDescent="0.3">
      <c r="A34" s="412" t="s">
        <v>66</v>
      </c>
      <c r="B34" s="95" t="s">
        <v>51</v>
      </c>
      <c r="C34" s="96">
        <v>4</v>
      </c>
      <c r="D34" s="92" t="s">
        <v>61</v>
      </c>
      <c r="E34" s="420">
        <v>550</v>
      </c>
      <c r="F34" s="421">
        <f>E34*130</f>
        <v>71500</v>
      </c>
      <c r="G34" s="91"/>
      <c r="H34" s="399"/>
      <c r="I34" s="410">
        <v>130</v>
      </c>
      <c r="J34" s="419"/>
    </row>
    <row r="35" spans="1:12" ht="38.25" customHeight="1" x14ac:dyDescent="0.3">
      <c r="A35" s="413"/>
      <c r="B35" s="95" t="s">
        <v>67</v>
      </c>
      <c r="C35" s="96">
        <v>2</v>
      </c>
      <c r="D35" s="92" t="s">
        <v>61</v>
      </c>
      <c r="E35" s="420"/>
      <c r="F35" s="421"/>
      <c r="G35" s="91"/>
      <c r="H35" s="399"/>
      <c r="I35" s="410"/>
      <c r="J35" s="419"/>
    </row>
    <row r="36" spans="1:12" ht="49.5" customHeight="1" x14ac:dyDescent="0.3">
      <c r="A36" s="413"/>
      <c r="B36" s="95" t="s">
        <v>52</v>
      </c>
      <c r="C36" s="96">
        <v>12</v>
      </c>
      <c r="D36" s="92" t="s">
        <v>61</v>
      </c>
      <c r="E36" s="420"/>
      <c r="F36" s="421"/>
      <c r="G36" s="91"/>
      <c r="H36" s="399"/>
      <c r="I36" s="410"/>
      <c r="J36" s="419"/>
      <c r="L36" s="19"/>
    </row>
    <row r="37" spans="1:12" ht="71.25" customHeight="1" x14ac:dyDescent="0.3">
      <c r="A37" s="413"/>
      <c r="B37" s="205" t="s">
        <v>53</v>
      </c>
      <c r="C37" s="206">
        <v>2</v>
      </c>
      <c r="D37" s="92" t="s">
        <v>61</v>
      </c>
      <c r="E37" s="420"/>
      <c r="F37" s="421"/>
      <c r="G37" s="91"/>
      <c r="H37" s="399"/>
      <c r="I37" s="410"/>
      <c r="J37" s="419"/>
    </row>
    <row r="38" spans="1:12" ht="52.5" customHeight="1" x14ac:dyDescent="0.3">
      <c r="A38" s="413"/>
      <c r="B38" s="95" t="s">
        <v>54</v>
      </c>
      <c r="C38" s="96">
        <v>4</v>
      </c>
      <c r="D38" s="92" t="s">
        <v>61</v>
      </c>
      <c r="E38" s="420"/>
      <c r="F38" s="421"/>
      <c r="G38" s="91"/>
      <c r="H38" s="399"/>
      <c r="I38" s="410"/>
      <c r="J38" s="419"/>
    </row>
    <row r="39" spans="1:12" ht="48" customHeight="1" x14ac:dyDescent="0.3">
      <c r="A39" s="413"/>
      <c r="B39" s="95" t="s">
        <v>55</v>
      </c>
      <c r="C39" s="96">
        <v>4</v>
      </c>
      <c r="D39" s="92" t="s">
        <v>61</v>
      </c>
      <c r="E39" s="420"/>
      <c r="F39" s="421"/>
      <c r="G39" s="91"/>
      <c r="H39" s="399"/>
      <c r="I39" s="410"/>
      <c r="J39" s="419"/>
    </row>
    <row r="40" spans="1:12" ht="46.5" customHeight="1" x14ac:dyDescent="0.3">
      <c r="A40" s="413"/>
      <c r="B40" s="205" t="s">
        <v>56</v>
      </c>
      <c r="C40" s="206">
        <v>4</v>
      </c>
      <c r="D40" s="92" t="s">
        <v>61</v>
      </c>
      <c r="E40" s="420"/>
      <c r="F40" s="421"/>
      <c r="G40" s="91"/>
      <c r="H40" s="399"/>
      <c r="I40" s="410"/>
      <c r="J40" s="419"/>
    </row>
    <row r="43" spans="1:12" ht="15.6" x14ac:dyDescent="0.3">
      <c r="B43" s="376" t="s">
        <v>69</v>
      </c>
      <c r="D43" s="211"/>
      <c r="E43" s="44"/>
      <c r="J43" s="70"/>
    </row>
    <row r="44" spans="1:12" ht="68.25" customHeight="1" x14ac:dyDescent="0.3">
      <c r="A44" s="90" t="s">
        <v>41</v>
      </c>
      <c r="B44" s="90" t="s">
        <v>60</v>
      </c>
      <c r="C44" s="90" t="s">
        <v>58</v>
      </c>
      <c r="D44" s="54" t="s">
        <v>26</v>
      </c>
      <c r="E44" s="232" t="s">
        <v>124</v>
      </c>
      <c r="F44" s="54" t="s">
        <v>62</v>
      </c>
      <c r="G44" s="91" t="s">
        <v>63</v>
      </c>
      <c r="H44" s="91" t="s">
        <v>64</v>
      </c>
      <c r="I44" s="91" t="s">
        <v>125</v>
      </c>
      <c r="J44" s="91" t="s">
        <v>65</v>
      </c>
    </row>
    <row r="45" spans="1:12" ht="60" customHeight="1" x14ac:dyDescent="0.3">
      <c r="A45" s="422" t="s">
        <v>69</v>
      </c>
      <c r="B45" s="95" t="s">
        <v>70</v>
      </c>
      <c r="C45" s="96">
        <v>12</v>
      </c>
      <c r="D45" s="92" t="s">
        <v>61</v>
      </c>
      <c r="E45" s="429">
        <v>1050</v>
      </c>
      <c r="F45" s="421">
        <f>E45*2</f>
        <v>2100</v>
      </c>
      <c r="G45" s="91"/>
      <c r="H45" s="399"/>
      <c r="I45" s="410">
        <v>2</v>
      </c>
      <c r="J45" s="414"/>
    </row>
    <row r="46" spans="1:12" ht="38.25" customHeight="1" x14ac:dyDescent="0.3">
      <c r="A46" s="422"/>
      <c r="B46" s="95" t="s">
        <v>71</v>
      </c>
      <c r="C46" s="96">
        <v>365</v>
      </c>
      <c r="D46" s="92" t="s">
        <v>61</v>
      </c>
      <c r="E46" s="429"/>
      <c r="F46" s="421"/>
      <c r="G46" s="91"/>
      <c r="H46" s="399"/>
      <c r="I46" s="410"/>
      <c r="J46" s="415"/>
    </row>
    <row r="47" spans="1:12" ht="49.5" customHeight="1" x14ac:dyDescent="0.3">
      <c r="A47" s="422"/>
      <c r="B47" s="95" t="s">
        <v>57</v>
      </c>
      <c r="C47" s="96">
        <v>2</v>
      </c>
      <c r="D47" s="92" t="s">
        <v>61</v>
      </c>
      <c r="E47" s="429"/>
      <c r="F47" s="421"/>
      <c r="G47" s="91"/>
      <c r="H47" s="399"/>
      <c r="I47" s="410"/>
      <c r="J47" s="415"/>
    </row>
    <row r="48" spans="1:12" ht="71.25" customHeight="1" x14ac:dyDescent="0.3">
      <c r="A48" s="422"/>
      <c r="B48" s="95" t="s">
        <v>72</v>
      </c>
      <c r="C48" s="96">
        <v>60</v>
      </c>
      <c r="D48" s="92" t="s">
        <v>61</v>
      </c>
      <c r="E48" s="429"/>
      <c r="F48" s="421"/>
      <c r="G48" s="91"/>
      <c r="H48" s="399"/>
      <c r="I48" s="410"/>
      <c r="J48" s="415"/>
    </row>
    <row r="49" spans="1:12" ht="70.5" customHeight="1" x14ac:dyDescent="0.3">
      <c r="A49" s="422"/>
      <c r="B49" s="95" t="s">
        <v>73</v>
      </c>
      <c r="C49" s="96">
        <v>365</v>
      </c>
      <c r="D49" s="92" t="s">
        <v>61</v>
      </c>
      <c r="E49" s="429"/>
      <c r="F49" s="421"/>
      <c r="G49" s="91"/>
      <c r="H49" s="399"/>
      <c r="I49" s="410"/>
      <c r="J49" s="415"/>
    </row>
    <row r="50" spans="1:12" ht="29.25" customHeight="1" x14ac:dyDescent="0.3">
      <c r="A50" s="422"/>
      <c r="B50" s="95" t="s">
        <v>74</v>
      </c>
      <c r="C50" s="96">
        <v>12</v>
      </c>
      <c r="D50" s="92" t="s">
        <v>61</v>
      </c>
      <c r="E50" s="429"/>
      <c r="F50" s="421"/>
      <c r="G50" s="91"/>
      <c r="H50" s="399"/>
      <c r="I50" s="410"/>
      <c r="J50" s="415"/>
    </row>
    <row r="51" spans="1:12" ht="32.25" customHeight="1" x14ac:dyDescent="0.3">
      <c r="A51" s="422"/>
      <c r="B51" s="205" t="s">
        <v>75</v>
      </c>
      <c r="C51" s="206">
        <v>2</v>
      </c>
      <c r="D51" s="92" t="s">
        <v>61</v>
      </c>
      <c r="E51" s="429"/>
      <c r="F51" s="421"/>
      <c r="G51" s="91"/>
      <c r="H51" s="399"/>
      <c r="I51" s="410"/>
      <c r="J51" s="415"/>
    </row>
    <row r="52" spans="1:12" ht="72" x14ac:dyDescent="0.3">
      <c r="A52" s="422"/>
      <c r="B52" s="95" t="s">
        <v>76</v>
      </c>
      <c r="C52" s="96">
        <v>12</v>
      </c>
      <c r="D52" s="92" t="s">
        <v>61</v>
      </c>
      <c r="E52" s="429"/>
      <c r="F52" s="421"/>
      <c r="G52" s="91"/>
      <c r="H52" s="399"/>
      <c r="I52" s="410"/>
      <c r="J52" s="415"/>
    </row>
    <row r="53" spans="1:12" ht="28.8" x14ac:dyDescent="0.3">
      <c r="A53" s="422"/>
      <c r="B53" s="240" t="s">
        <v>77</v>
      </c>
      <c r="C53" s="241">
        <v>1</v>
      </c>
      <c r="D53" s="92" t="s">
        <v>61</v>
      </c>
      <c r="E53" s="429"/>
      <c r="F53" s="421"/>
      <c r="G53" s="91"/>
      <c r="H53" s="399"/>
      <c r="I53" s="410"/>
      <c r="J53" s="415"/>
    </row>
    <row r="54" spans="1:12" x14ac:dyDescent="0.3">
      <c r="A54" s="422"/>
      <c r="B54" s="240" t="s">
        <v>78</v>
      </c>
      <c r="C54" s="241">
        <v>2</v>
      </c>
      <c r="D54" s="92" t="s">
        <v>61</v>
      </c>
      <c r="E54" s="429"/>
      <c r="F54" s="421"/>
      <c r="G54" s="91"/>
      <c r="H54" s="399"/>
      <c r="I54" s="410"/>
      <c r="J54" s="416"/>
    </row>
    <row r="56" spans="1:12" ht="68.25" customHeight="1" x14ac:dyDescent="0.3">
      <c r="C56" s="89" t="s">
        <v>91</v>
      </c>
      <c r="E56" s="44"/>
      <c r="J56" s="70"/>
    </row>
    <row r="57" spans="1:12" ht="48" x14ac:dyDescent="0.3">
      <c r="A57" s="423" t="s">
        <v>92</v>
      </c>
      <c r="B57" s="90" t="s">
        <v>60</v>
      </c>
      <c r="C57" s="90" t="s">
        <v>58</v>
      </c>
      <c r="D57" s="54" t="s">
        <v>26</v>
      </c>
      <c r="E57" s="91" t="s">
        <v>124</v>
      </c>
      <c r="F57" s="54" t="s">
        <v>62</v>
      </c>
      <c r="G57" s="91" t="s">
        <v>63</v>
      </c>
      <c r="H57" s="91" t="s">
        <v>64</v>
      </c>
      <c r="I57" s="89" t="s">
        <v>125</v>
      </c>
      <c r="J57" s="91" t="s">
        <v>65</v>
      </c>
    </row>
    <row r="58" spans="1:12" ht="31.2" x14ac:dyDescent="0.3">
      <c r="A58" s="424"/>
      <c r="B58" s="98" t="s">
        <v>70</v>
      </c>
      <c r="C58" s="96">
        <v>12</v>
      </c>
      <c r="D58" s="92" t="s">
        <v>61</v>
      </c>
      <c r="E58" s="389">
        <v>1100</v>
      </c>
      <c r="F58" s="426">
        <f>E58*12</f>
        <v>13200</v>
      </c>
      <c r="G58" s="91"/>
      <c r="H58" s="384"/>
      <c r="I58" s="396">
        <v>12</v>
      </c>
      <c r="J58" s="414"/>
    </row>
    <row r="59" spans="1:12" ht="31.2" x14ac:dyDescent="0.3">
      <c r="A59" s="424"/>
      <c r="B59" s="98" t="s">
        <v>71</v>
      </c>
      <c r="C59" s="96">
        <v>365</v>
      </c>
      <c r="D59" s="92" t="s">
        <v>61</v>
      </c>
      <c r="E59" s="390"/>
      <c r="F59" s="427"/>
      <c r="G59" s="91"/>
      <c r="H59" s="385"/>
      <c r="I59" s="397"/>
      <c r="J59" s="415"/>
    </row>
    <row r="60" spans="1:12" ht="15.75" customHeight="1" x14ac:dyDescent="0.3">
      <c r="A60" s="424"/>
      <c r="B60" s="98" t="s">
        <v>57</v>
      </c>
      <c r="C60" s="96">
        <v>2</v>
      </c>
      <c r="D60" s="92" t="s">
        <v>61</v>
      </c>
      <c r="E60" s="390"/>
      <c r="F60" s="427"/>
      <c r="G60" s="91"/>
      <c r="H60" s="385"/>
      <c r="I60" s="397"/>
      <c r="J60" s="415"/>
    </row>
    <row r="61" spans="1:12" ht="46.8" x14ac:dyDescent="0.3">
      <c r="A61" s="424"/>
      <c r="B61" s="98" t="s">
        <v>72</v>
      </c>
      <c r="C61" s="96">
        <v>120</v>
      </c>
      <c r="D61" s="92" t="s">
        <v>61</v>
      </c>
      <c r="E61" s="390"/>
      <c r="F61" s="427"/>
      <c r="G61" s="91"/>
      <c r="H61" s="385"/>
      <c r="I61" s="397"/>
      <c r="J61" s="415"/>
    </row>
    <row r="62" spans="1:12" ht="62.4" x14ac:dyDescent="0.3">
      <c r="A62" s="424"/>
      <c r="B62" s="98" t="s">
        <v>73</v>
      </c>
      <c r="C62" s="96">
        <v>365</v>
      </c>
      <c r="D62" s="92" t="s">
        <v>61</v>
      </c>
      <c r="E62" s="390"/>
      <c r="F62" s="427"/>
      <c r="G62" s="91"/>
      <c r="H62" s="385"/>
      <c r="I62" s="397"/>
      <c r="J62" s="415"/>
      <c r="L62" s="19"/>
    </row>
    <row r="63" spans="1:12" ht="15.75" customHeight="1" x14ac:dyDescent="0.3">
      <c r="A63" s="424"/>
      <c r="B63" s="98" t="s">
        <v>74</v>
      </c>
      <c r="C63" s="96">
        <v>12</v>
      </c>
      <c r="D63" s="92" t="s">
        <v>61</v>
      </c>
      <c r="E63" s="390"/>
      <c r="F63" s="427"/>
      <c r="G63" s="91"/>
      <c r="H63" s="385"/>
      <c r="I63" s="397"/>
      <c r="J63" s="415"/>
    </row>
    <row r="64" spans="1:12" ht="15.75" customHeight="1" x14ac:dyDescent="0.3">
      <c r="A64" s="424"/>
      <c r="B64" s="98" t="s">
        <v>75</v>
      </c>
      <c r="C64" s="209">
        <v>2</v>
      </c>
      <c r="D64" s="92" t="s">
        <v>61</v>
      </c>
      <c r="E64" s="390"/>
      <c r="F64" s="427"/>
      <c r="G64" s="91"/>
      <c r="H64" s="385"/>
      <c r="I64" s="397"/>
      <c r="J64" s="415"/>
    </row>
    <row r="65" spans="1:10" ht="93.6" x14ac:dyDescent="0.3">
      <c r="A65" s="424"/>
      <c r="B65" s="210" t="s">
        <v>76</v>
      </c>
      <c r="C65" s="209">
        <v>12</v>
      </c>
      <c r="D65" s="92" t="s">
        <v>61</v>
      </c>
      <c r="E65" s="390"/>
      <c r="F65" s="427"/>
      <c r="G65" s="91"/>
      <c r="H65" s="385"/>
      <c r="I65" s="397"/>
      <c r="J65" s="415"/>
    </row>
    <row r="66" spans="1:10" ht="46.8" x14ac:dyDescent="0.3">
      <c r="A66" s="424"/>
      <c r="B66" s="210" t="s">
        <v>77</v>
      </c>
      <c r="C66" s="209">
        <v>1</v>
      </c>
      <c r="D66" s="92" t="s">
        <v>61</v>
      </c>
      <c r="E66" s="390"/>
      <c r="F66" s="427"/>
      <c r="G66" s="91"/>
      <c r="H66" s="385"/>
      <c r="I66" s="397"/>
      <c r="J66" s="415"/>
    </row>
    <row r="67" spans="1:10" ht="31.2" x14ac:dyDescent="0.3">
      <c r="A67" s="424"/>
      <c r="B67" s="210" t="s">
        <v>79</v>
      </c>
      <c r="C67" s="209">
        <v>2</v>
      </c>
      <c r="D67" s="92" t="s">
        <v>61</v>
      </c>
      <c r="E67" s="425"/>
      <c r="F67" s="428"/>
      <c r="G67" s="91"/>
      <c r="H67" s="386"/>
      <c r="I67" s="395"/>
      <c r="J67" s="416"/>
    </row>
    <row r="74" spans="1:10" x14ac:dyDescent="0.3">
      <c r="D74" s="19"/>
    </row>
  </sheetData>
  <mergeCells count="24">
    <mergeCell ref="H45:H54"/>
    <mergeCell ref="H58:H67"/>
    <mergeCell ref="A45:A54"/>
    <mergeCell ref="A57:A67"/>
    <mergeCell ref="E58:E67"/>
    <mergeCell ref="F58:F67"/>
    <mergeCell ref="E45:E54"/>
    <mergeCell ref="F45:F54"/>
    <mergeCell ref="A34:A40"/>
    <mergeCell ref="A24:A30"/>
    <mergeCell ref="J58:J67"/>
    <mergeCell ref="H24:H30"/>
    <mergeCell ref="I24:I30"/>
    <mergeCell ref="J34:J40"/>
    <mergeCell ref="E34:E40"/>
    <mergeCell ref="F34:F40"/>
    <mergeCell ref="J24:J30"/>
    <mergeCell ref="E24:E30"/>
    <mergeCell ref="F24:F30"/>
    <mergeCell ref="H34:H40"/>
    <mergeCell ref="I34:I40"/>
    <mergeCell ref="I45:I54"/>
    <mergeCell ref="J45:J54"/>
    <mergeCell ref="I58:I67"/>
  </mergeCells>
  <pageMargins left="0.70866141732283472" right="0.70866141732283472" top="0.74803149606299213" bottom="0.74803149606299213" header="0.31496062992125984" footer="0.31496062992125984"/>
  <pageSetup paperSize="8" scale="59" orientation="portrait" r:id="rId1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57"/>
  <sheetViews>
    <sheetView view="pageBreakPreview" zoomScale="60" zoomScaleNormal="80" workbookViewId="0">
      <selection activeCell="C3" sqref="C3"/>
    </sheetView>
  </sheetViews>
  <sheetFormatPr defaultRowHeight="14.4" x14ac:dyDescent="0.3"/>
  <cols>
    <col min="1" max="1" width="27.33203125" customWidth="1"/>
    <col min="2" max="2" width="8.109375" customWidth="1"/>
    <col min="3" max="3" width="28.5546875" customWidth="1"/>
    <col min="4" max="4" width="25.109375" customWidth="1"/>
    <col min="5" max="5" width="23.33203125" customWidth="1"/>
    <col min="6" max="6" width="13.44140625" customWidth="1"/>
    <col min="7" max="7" width="24.88671875" customWidth="1"/>
    <col min="8" max="8" width="23.109375" customWidth="1"/>
    <col min="9" max="9" width="29.33203125" style="69" customWidth="1"/>
    <col min="10" max="10" width="26.6640625" customWidth="1"/>
    <col min="11" max="11" width="14.88671875" customWidth="1"/>
  </cols>
  <sheetData>
    <row r="2" spans="3:10" ht="15" x14ac:dyDescent="0.25">
      <c r="C2" t="s">
        <v>93</v>
      </c>
    </row>
    <row r="3" spans="3:10" x14ac:dyDescent="0.3">
      <c r="C3" t="s">
        <v>94</v>
      </c>
    </row>
    <row r="5" spans="3:10" ht="15" x14ac:dyDescent="0.25">
      <c r="C5" t="s">
        <v>38</v>
      </c>
    </row>
    <row r="6" spans="3:10" ht="15" x14ac:dyDescent="0.25">
      <c r="C6" t="s">
        <v>107</v>
      </c>
    </row>
    <row r="8" spans="3:10" ht="18.75" x14ac:dyDescent="0.25">
      <c r="C8" s="1" t="s">
        <v>47</v>
      </c>
    </row>
    <row r="9" spans="3:10" ht="18.75" x14ac:dyDescent="0.25">
      <c r="C9" s="1"/>
    </row>
    <row r="10" spans="3:10" ht="46.8" x14ac:dyDescent="0.3">
      <c r="C10" s="1" t="s">
        <v>22</v>
      </c>
      <c r="D10" s="67" t="s">
        <v>5</v>
      </c>
      <c r="E10" s="66" t="s">
        <v>19</v>
      </c>
      <c r="F10" s="66" t="s">
        <v>44</v>
      </c>
      <c r="G10" s="66" t="s">
        <v>36</v>
      </c>
      <c r="H10" s="66" t="s">
        <v>39</v>
      </c>
      <c r="I10" s="235" t="s">
        <v>40</v>
      </c>
      <c r="J10" s="235" t="s">
        <v>142</v>
      </c>
    </row>
    <row r="11" spans="3:10" ht="28.8" x14ac:dyDescent="0.3">
      <c r="C11" s="17" t="s">
        <v>0</v>
      </c>
      <c r="D11" s="433">
        <v>190000</v>
      </c>
      <c r="E11" s="24" t="s">
        <v>20</v>
      </c>
      <c r="F11" s="22">
        <v>1.1000000000000001</v>
      </c>
      <c r="G11" s="22">
        <f>F11*D11</f>
        <v>209000.00000000003</v>
      </c>
      <c r="H11" s="66"/>
      <c r="I11" s="235"/>
      <c r="J11" s="439"/>
    </row>
    <row r="12" spans="3:10" ht="28.8" x14ac:dyDescent="0.3">
      <c r="C12" s="20" t="s">
        <v>21</v>
      </c>
      <c r="D12" s="434"/>
      <c r="E12" s="25" t="s">
        <v>20</v>
      </c>
      <c r="F12" s="23">
        <v>0.25</v>
      </c>
      <c r="G12" s="23">
        <f>F12*D11</f>
        <v>47500</v>
      </c>
      <c r="H12" s="66"/>
      <c r="I12" s="235"/>
      <c r="J12" s="439"/>
    </row>
    <row r="13" spans="3:10" ht="28.8" x14ac:dyDescent="0.3">
      <c r="C13" s="17" t="s">
        <v>1</v>
      </c>
      <c r="D13" s="15">
        <v>1800</v>
      </c>
      <c r="E13" s="24" t="s">
        <v>20</v>
      </c>
      <c r="F13" s="22">
        <v>1</v>
      </c>
      <c r="G13" s="22">
        <f>F13*D13</f>
        <v>1800</v>
      </c>
      <c r="H13" s="66"/>
      <c r="I13" s="235"/>
      <c r="J13" s="439"/>
    </row>
    <row r="14" spans="3:10" ht="15" customHeight="1" x14ac:dyDescent="0.3">
      <c r="C14" s="2"/>
      <c r="D14" s="7"/>
      <c r="F14" s="19"/>
      <c r="G14" s="28">
        <f>G11+G12+G13</f>
        <v>258300.00000000003</v>
      </c>
    </row>
    <row r="15" spans="3:10" ht="15" customHeight="1" x14ac:dyDescent="0.3">
      <c r="D15" s="6"/>
      <c r="F15" s="19"/>
      <c r="G15" s="19"/>
    </row>
    <row r="16" spans="3:10" ht="15" customHeight="1" x14ac:dyDescent="0.3">
      <c r="C16" s="4"/>
      <c r="D16" s="8"/>
      <c r="F16" s="19"/>
      <c r="G16" s="19"/>
    </row>
    <row r="17" spans="1:13" ht="43.2" x14ac:dyDescent="0.3">
      <c r="C17" s="3" t="s">
        <v>23</v>
      </c>
      <c r="D17" s="18" t="s">
        <v>5</v>
      </c>
      <c r="E17" s="27" t="s">
        <v>19</v>
      </c>
      <c r="F17" s="80" t="s">
        <v>44</v>
      </c>
      <c r="G17" s="80" t="s">
        <v>36</v>
      </c>
      <c r="H17" s="66" t="s">
        <v>139</v>
      </c>
      <c r="I17" s="235" t="s">
        <v>40</v>
      </c>
      <c r="J17" s="235" t="s">
        <v>142</v>
      </c>
    </row>
    <row r="18" spans="1:13" ht="55.2" x14ac:dyDescent="0.3">
      <c r="C18" s="5" t="s">
        <v>2</v>
      </c>
      <c r="D18" s="21">
        <v>83170</v>
      </c>
      <c r="E18" s="34" t="s">
        <v>135</v>
      </c>
      <c r="F18" s="26">
        <v>1</v>
      </c>
      <c r="G18" s="26">
        <f>F18*D18</f>
        <v>83170</v>
      </c>
      <c r="H18" s="5"/>
      <c r="I18" s="236"/>
      <c r="J18" s="440"/>
    </row>
    <row r="19" spans="1:13" ht="55.2" x14ac:dyDescent="0.3">
      <c r="C19" s="5" t="s">
        <v>3</v>
      </c>
      <c r="D19" s="21">
        <v>3230</v>
      </c>
      <c r="E19" s="34" t="s">
        <v>136</v>
      </c>
      <c r="F19" s="26">
        <v>2</v>
      </c>
      <c r="G19" s="26">
        <f>F19*D19</f>
        <v>6460</v>
      </c>
      <c r="H19" s="5"/>
      <c r="I19" s="236"/>
      <c r="J19" s="441"/>
    </row>
    <row r="20" spans="1:13" ht="52.2" customHeight="1" x14ac:dyDescent="0.3">
      <c r="C20" s="301" t="s">
        <v>4</v>
      </c>
      <c r="D20" s="302">
        <v>1460</v>
      </c>
      <c r="E20" s="303" t="s">
        <v>137</v>
      </c>
      <c r="F20" s="304">
        <v>5</v>
      </c>
      <c r="G20" s="304">
        <f>F20*D20</f>
        <v>7300</v>
      </c>
      <c r="H20" s="300"/>
      <c r="I20" s="236"/>
      <c r="J20" s="442"/>
    </row>
    <row r="21" spans="1:13" ht="15" x14ac:dyDescent="0.25">
      <c r="C21" s="126"/>
      <c r="D21" s="127"/>
      <c r="E21" s="58"/>
      <c r="F21" s="125"/>
      <c r="G21" s="244">
        <f>G18+G19+G20</f>
        <v>96930</v>
      </c>
    </row>
    <row r="22" spans="1:13" ht="15" x14ac:dyDescent="0.25">
      <c r="C22" s="128"/>
      <c r="D22" s="127"/>
      <c r="E22" s="33"/>
      <c r="F22" s="46"/>
      <c r="G22" s="19"/>
    </row>
    <row r="23" spans="1:13" x14ac:dyDescent="0.3">
      <c r="D23" s="6"/>
      <c r="F23" s="19"/>
      <c r="G23" s="19"/>
    </row>
    <row r="24" spans="1:13" x14ac:dyDescent="0.3">
      <c r="D24" s="6"/>
      <c r="F24" s="19"/>
      <c r="G24" s="19"/>
    </row>
    <row r="25" spans="1:13" ht="46.95" x14ac:dyDescent="0.3">
      <c r="E25" s="85" t="s">
        <v>6</v>
      </c>
      <c r="F25" s="85" t="s">
        <v>45</v>
      </c>
      <c r="G25" s="35" t="s">
        <v>25</v>
      </c>
      <c r="H25" s="66" t="s">
        <v>39</v>
      </c>
      <c r="I25" s="73" t="s">
        <v>133</v>
      </c>
      <c r="J25" s="73" t="s">
        <v>40</v>
      </c>
    </row>
    <row r="26" spans="1:13" ht="63" customHeight="1" x14ac:dyDescent="0.3">
      <c r="E26" s="86" t="s">
        <v>7</v>
      </c>
      <c r="F26" s="87">
        <v>1376</v>
      </c>
      <c r="G26" s="430">
        <v>13196.6</v>
      </c>
      <c r="H26" s="66"/>
      <c r="I26" s="73"/>
      <c r="J26" s="435"/>
    </row>
    <row r="27" spans="1:13" ht="57.6" x14ac:dyDescent="0.3">
      <c r="E27" s="86" t="s">
        <v>8</v>
      </c>
      <c r="F27" s="87">
        <v>6605</v>
      </c>
      <c r="G27" s="431"/>
      <c r="H27" s="66"/>
      <c r="I27" s="73"/>
      <c r="J27" s="436"/>
    </row>
    <row r="28" spans="1:13" ht="57.6" x14ac:dyDescent="0.3">
      <c r="E28" s="86" t="s">
        <v>9</v>
      </c>
      <c r="F28" s="87">
        <v>413</v>
      </c>
      <c r="G28" s="431"/>
      <c r="H28" s="66"/>
      <c r="I28" s="73"/>
      <c r="J28" s="436"/>
    </row>
    <row r="29" spans="1:13" ht="15.6" x14ac:dyDescent="0.3">
      <c r="E29" s="86" t="s">
        <v>10</v>
      </c>
      <c r="F29" s="87">
        <v>206</v>
      </c>
      <c r="G29" s="431"/>
      <c r="H29" s="66"/>
      <c r="I29" s="73"/>
      <c r="J29" s="436"/>
    </row>
    <row r="30" spans="1:13" ht="43.2" x14ac:dyDescent="0.3">
      <c r="E30" s="86" t="s">
        <v>11</v>
      </c>
      <c r="F30" s="87">
        <v>206</v>
      </c>
      <c r="G30" s="432"/>
      <c r="H30" s="66"/>
      <c r="I30" s="73"/>
      <c r="J30" s="436"/>
    </row>
    <row r="31" spans="1:13" ht="15" thickBot="1" x14ac:dyDescent="0.35"/>
    <row r="32" spans="1:13" s="77" customFormat="1" ht="47.4" thickBot="1" x14ac:dyDescent="0.35">
      <c r="A32" s="36"/>
      <c r="B32" s="36"/>
      <c r="C32" s="36"/>
      <c r="D32" s="36"/>
      <c r="E32" s="35" t="s">
        <v>46</v>
      </c>
      <c r="G32" s="68">
        <f>G26+G21+G14</f>
        <v>368426.60000000003</v>
      </c>
      <c r="H32" s="35" t="s">
        <v>134</v>
      </c>
      <c r="I32" s="237"/>
      <c r="J32" s="36"/>
      <c r="K32" s="36"/>
      <c r="L32" s="36"/>
      <c r="M32" s="36"/>
    </row>
    <row r="34" spans="4:11" x14ac:dyDescent="0.3">
      <c r="H34" s="69"/>
      <c r="I34"/>
    </row>
    <row r="35" spans="4:11" x14ac:dyDescent="0.3">
      <c r="H35" s="69"/>
      <c r="I35"/>
    </row>
    <row r="36" spans="4:11" ht="78" x14ac:dyDescent="0.3">
      <c r="D36" s="78" t="s">
        <v>141</v>
      </c>
      <c r="E36" s="102" t="s">
        <v>19</v>
      </c>
      <c r="F36" s="102" t="s">
        <v>48</v>
      </c>
      <c r="G36" s="103" t="s">
        <v>49</v>
      </c>
      <c r="H36" s="79" t="s">
        <v>138</v>
      </c>
      <c r="I36" s="102" t="s">
        <v>40</v>
      </c>
      <c r="J36" s="101" t="s">
        <v>82</v>
      </c>
      <c r="K36" s="100" t="s">
        <v>80</v>
      </c>
    </row>
    <row r="37" spans="4:11" ht="82.8" x14ac:dyDescent="0.3">
      <c r="D37" s="137">
        <v>2952</v>
      </c>
      <c r="E37" s="138" t="s">
        <v>31</v>
      </c>
      <c r="F37" s="139">
        <v>100</v>
      </c>
      <c r="G37" s="140">
        <v>295200</v>
      </c>
      <c r="H37" s="81"/>
      <c r="I37" s="82"/>
      <c r="J37" s="104" t="s">
        <v>132</v>
      </c>
      <c r="K37" s="81"/>
    </row>
    <row r="38" spans="4:11" ht="45.6" customHeight="1" x14ac:dyDescent="0.3">
      <c r="D38" s="106"/>
      <c r="E38" s="107"/>
      <c r="F38" s="108"/>
      <c r="G38" s="108"/>
      <c r="H38" s="33"/>
      <c r="I38" s="109"/>
      <c r="J38" s="104" t="s">
        <v>129</v>
      </c>
      <c r="K38" s="81"/>
    </row>
    <row r="39" spans="4:11" ht="53.4" customHeight="1" x14ac:dyDescent="0.3">
      <c r="D39" s="106"/>
      <c r="E39" s="107"/>
      <c r="F39" s="108"/>
      <c r="G39" s="108"/>
      <c r="H39" s="33"/>
      <c r="I39" s="109"/>
      <c r="J39" s="104" t="s">
        <v>130</v>
      </c>
      <c r="K39" s="81"/>
    </row>
    <row r="40" spans="4:11" ht="15.6" x14ac:dyDescent="0.3">
      <c r="D40" s="106"/>
      <c r="E40" s="107"/>
      <c r="F40" s="108"/>
      <c r="G40" s="108"/>
      <c r="H40" s="33"/>
      <c r="I40" s="109"/>
      <c r="J40" s="112"/>
      <c r="K40" s="38"/>
    </row>
    <row r="41" spans="4:11" x14ac:dyDescent="0.3">
      <c r="D41" s="33"/>
      <c r="E41" s="110"/>
      <c r="F41" s="111"/>
      <c r="G41" s="33"/>
      <c r="H41" s="33"/>
      <c r="I41" s="109"/>
    </row>
    <row r="42" spans="4:11" x14ac:dyDescent="0.3">
      <c r="E42" s="9"/>
      <c r="F42" s="11"/>
      <c r="G42" s="11"/>
    </row>
    <row r="43" spans="4:11" x14ac:dyDescent="0.3">
      <c r="E43" s="9"/>
      <c r="F43" s="11"/>
      <c r="G43" s="11"/>
    </row>
    <row r="44" spans="4:11" ht="78" x14ac:dyDescent="0.3">
      <c r="D44" s="78" t="s">
        <v>140</v>
      </c>
      <c r="E44" s="79" t="s">
        <v>19</v>
      </c>
      <c r="F44" s="79" t="s">
        <v>48</v>
      </c>
      <c r="G44" s="79" t="s">
        <v>49</v>
      </c>
      <c r="H44" s="79" t="s">
        <v>138</v>
      </c>
      <c r="I44" s="79" t="s">
        <v>40</v>
      </c>
      <c r="J44" s="105" t="s">
        <v>82</v>
      </c>
      <c r="K44" s="79" t="s">
        <v>80</v>
      </c>
    </row>
    <row r="45" spans="4:11" s="13" customFormat="1" ht="90.75" customHeight="1" x14ac:dyDescent="0.3">
      <c r="D45" s="143">
        <v>180</v>
      </c>
      <c r="E45" s="144" t="s">
        <v>31</v>
      </c>
      <c r="F45" s="145">
        <v>110</v>
      </c>
      <c r="G45" s="146">
        <v>19800</v>
      </c>
      <c r="H45" s="95"/>
      <c r="I45" s="147"/>
      <c r="J45" s="104" t="s">
        <v>128</v>
      </c>
      <c r="K45" s="95"/>
    </row>
    <row r="46" spans="4:11" ht="31.2" x14ac:dyDescent="0.3">
      <c r="D46" s="106"/>
      <c r="E46" s="107"/>
      <c r="F46" s="108"/>
      <c r="G46" s="108"/>
      <c r="H46" s="33"/>
      <c r="I46" s="109"/>
      <c r="J46" s="104" t="s">
        <v>129</v>
      </c>
      <c r="K46" s="81"/>
    </row>
    <row r="47" spans="4:11" ht="62.4" x14ac:dyDescent="0.3">
      <c r="D47" s="106"/>
      <c r="E47" s="107"/>
      <c r="F47" s="108"/>
      <c r="G47" s="108"/>
      <c r="H47" s="33"/>
      <c r="I47" s="109"/>
      <c r="J47" s="104" t="s">
        <v>130</v>
      </c>
      <c r="K47" s="81"/>
    </row>
    <row r="48" spans="4:11" x14ac:dyDescent="0.3">
      <c r="H48" s="69"/>
      <c r="I48"/>
    </row>
    <row r="49" spans="3:9" ht="43.2" x14ac:dyDescent="0.3">
      <c r="E49" s="437" t="s">
        <v>89</v>
      </c>
      <c r="F49" s="438"/>
      <c r="G49" s="135">
        <f>G45+G37</f>
        <v>315000</v>
      </c>
      <c r="H49" s="83" t="s">
        <v>50</v>
      </c>
      <c r="I49" s="84"/>
    </row>
    <row r="50" spans="3:9" x14ac:dyDescent="0.3">
      <c r="H50" s="69"/>
      <c r="I50"/>
    </row>
    <row r="56" spans="3:9" x14ac:dyDescent="0.3">
      <c r="C56" s="19"/>
    </row>
    <row r="57" spans="3:9" x14ac:dyDescent="0.3">
      <c r="C57" s="19"/>
    </row>
  </sheetData>
  <mergeCells count="6">
    <mergeCell ref="G26:G30"/>
    <mergeCell ref="D11:D12"/>
    <mergeCell ref="J26:J30"/>
    <mergeCell ref="E49:F49"/>
    <mergeCell ref="J11:J13"/>
    <mergeCell ref="J18:J20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L78"/>
  <sheetViews>
    <sheetView view="pageBreakPreview" zoomScale="60" zoomScaleNormal="80" workbookViewId="0">
      <selection activeCell="B3" sqref="B3"/>
    </sheetView>
  </sheetViews>
  <sheetFormatPr defaultRowHeight="14.4" x14ac:dyDescent="0.3"/>
  <cols>
    <col min="1" max="1" width="23" customWidth="1"/>
    <col min="2" max="2" width="20.88671875" style="12" customWidth="1"/>
    <col min="3" max="3" width="28.5546875" style="12" customWidth="1"/>
    <col min="4" max="4" width="25.109375" customWidth="1"/>
    <col min="5" max="5" width="23.6640625" customWidth="1"/>
    <col min="6" max="6" width="20.6640625" customWidth="1"/>
    <col min="7" max="7" width="17.33203125" customWidth="1"/>
    <col min="8" max="8" width="23.109375" customWidth="1"/>
    <col min="9" max="9" width="16.33203125" style="69" customWidth="1"/>
    <col min="10" max="10" width="13.88671875" bestFit="1" customWidth="1"/>
  </cols>
  <sheetData>
    <row r="2" spans="2:9" ht="15" x14ac:dyDescent="0.25">
      <c r="B2" s="12" t="s">
        <v>93</v>
      </c>
    </row>
    <row r="3" spans="2:9" x14ac:dyDescent="0.3">
      <c r="B3" s="379" t="s">
        <v>164</v>
      </c>
    </row>
    <row r="5" spans="2:9" ht="15" x14ac:dyDescent="0.25">
      <c r="C5" s="12" t="s">
        <v>83</v>
      </c>
    </row>
    <row r="6" spans="2:9" ht="31.5" x14ac:dyDescent="0.25">
      <c r="C6" s="10" t="s">
        <v>106</v>
      </c>
      <c r="I6" s="70"/>
    </row>
    <row r="7" spans="2:9" ht="15.75" thickBot="1" x14ac:dyDescent="0.3">
      <c r="I7" s="70"/>
    </row>
    <row r="8" spans="2:9" ht="49.5" customHeight="1" x14ac:dyDescent="0.3">
      <c r="C8" s="168" t="s">
        <v>37</v>
      </c>
      <c r="D8" s="59" t="s">
        <v>18</v>
      </c>
      <c r="E8" s="59" t="s">
        <v>26</v>
      </c>
      <c r="F8" s="169" t="s">
        <v>43</v>
      </c>
      <c r="G8" s="60" t="s">
        <v>36</v>
      </c>
      <c r="H8" s="169" t="s">
        <v>39</v>
      </c>
      <c r="I8" s="170" t="s">
        <v>40</v>
      </c>
    </row>
    <row r="9" spans="2:9" ht="61.5" customHeight="1" x14ac:dyDescent="0.25">
      <c r="C9" s="311" t="s">
        <v>12</v>
      </c>
      <c r="D9" s="55">
        <v>33945</v>
      </c>
      <c r="E9" s="54" t="s">
        <v>27</v>
      </c>
      <c r="F9" s="171">
        <v>12</v>
      </c>
      <c r="G9" s="171">
        <f>F9*D9</f>
        <v>407340</v>
      </c>
      <c r="H9" s="171"/>
      <c r="I9" s="114"/>
    </row>
    <row r="10" spans="2:9" ht="75.75" customHeight="1" x14ac:dyDescent="0.3">
      <c r="C10" s="311" t="s">
        <v>12</v>
      </c>
      <c r="D10" s="55">
        <v>4745</v>
      </c>
      <c r="E10" s="54" t="s">
        <v>32</v>
      </c>
      <c r="F10" s="171">
        <v>6.5</v>
      </c>
      <c r="G10" s="171">
        <f t="shared" ref="G10:G14" si="0">F10*D10</f>
        <v>30842.5</v>
      </c>
      <c r="H10" s="171"/>
      <c r="I10" s="114"/>
    </row>
    <row r="11" spans="2:9" s="36" customFormat="1" ht="42.6" customHeight="1" x14ac:dyDescent="0.25">
      <c r="B11" s="41"/>
      <c r="C11" s="314" t="s">
        <v>24</v>
      </c>
      <c r="D11" s="315"/>
      <c r="E11" s="116"/>
      <c r="F11" s="184"/>
      <c r="G11" s="316">
        <f>(G9+G10)</f>
        <v>438182.5</v>
      </c>
      <c r="H11" s="184"/>
      <c r="I11" s="118"/>
    </row>
    <row r="12" spans="2:9" s="36" customFormat="1" ht="42.6" customHeight="1" x14ac:dyDescent="0.25">
      <c r="B12" s="41"/>
      <c r="C12" s="312"/>
      <c r="D12" s="58"/>
      <c r="E12" s="42"/>
      <c r="F12" s="167"/>
      <c r="G12" s="37"/>
      <c r="H12" s="167"/>
      <c r="I12" s="313"/>
    </row>
    <row r="13" spans="2:9" ht="61.5" customHeight="1" x14ac:dyDescent="0.25">
      <c r="C13" s="311" t="s">
        <v>13</v>
      </c>
      <c r="D13" s="55">
        <v>134685</v>
      </c>
      <c r="E13" s="54" t="s">
        <v>99</v>
      </c>
      <c r="F13" s="171">
        <v>5</v>
      </c>
      <c r="G13" s="171">
        <f t="shared" si="0"/>
        <v>673425</v>
      </c>
      <c r="H13" s="171"/>
      <c r="I13" s="114"/>
    </row>
    <row r="14" spans="2:9" ht="81.75" customHeight="1" x14ac:dyDescent="0.3">
      <c r="C14" s="311" t="s">
        <v>13</v>
      </c>
      <c r="D14" s="55">
        <v>15330</v>
      </c>
      <c r="E14" s="54" t="s">
        <v>33</v>
      </c>
      <c r="F14" s="171">
        <v>2.8</v>
      </c>
      <c r="G14" s="171">
        <f t="shared" si="0"/>
        <v>42924</v>
      </c>
      <c r="H14" s="171"/>
      <c r="I14" s="114"/>
    </row>
    <row r="15" spans="2:9" ht="15" x14ac:dyDescent="0.25">
      <c r="C15" s="97" t="s">
        <v>24</v>
      </c>
      <c r="D15" s="81"/>
      <c r="E15" s="81"/>
      <c r="F15" s="81"/>
      <c r="G15" s="178">
        <f>G13+G14</f>
        <v>716349</v>
      </c>
      <c r="H15" s="81"/>
      <c r="I15" s="82"/>
    </row>
    <row r="16" spans="2:9" x14ac:dyDescent="0.3">
      <c r="C16" s="44"/>
      <c r="D16" s="44"/>
      <c r="E16" s="44"/>
      <c r="I16" s="70"/>
    </row>
    <row r="17" spans="1:10" ht="15" x14ac:dyDescent="0.25">
      <c r="C17" s="44"/>
      <c r="D17" s="44"/>
      <c r="E17" s="44"/>
      <c r="I17" s="70"/>
    </row>
    <row r="18" spans="1:10" ht="15.75" thickBot="1" x14ac:dyDescent="0.3">
      <c r="D18" s="44"/>
      <c r="E18" s="44"/>
      <c r="I18" s="70"/>
    </row>
    <row r="19" spans="1:10" ht="46.8" x14ac:dyDescent="0.3">
      <c r="C19" s="10" t="s">
        <v>14</v>
      </c>
      <c r="D19" s="59" t="s">
        <v>18</v>
      </c>
      <c r="E19" s="43" t="s">
        <v>26</v>
      </c>
      <c r="F19" s="60" t="s">
        <v>44</v>
      </c>
      <c r="G19" s="48" t="s">
        <v>36</v>
      </c>
      <c r="H19" s="52" t="s">
        <v>39</v>
      </c>
      <c r="I19" s="71" t="s">
        <v>40</v>
      </c>
    </row>
    <row r="20" spans="1:10" ht="61.5" customHeight="1" x14ac:dyDescent="0.25">
      <c r="C20" s="50" t="s">
        <v>15</v>
      </c>
      <c r="D20" s="55">
        <v>14247</v>
      </c>
      <c r="E20" s="54" t="s">
        <v>29</v>
      </c>
      <c r="F20" s="53">
        <v>9</v>
      </c>
      <c r="G20" s="61">
        <f>F20*D20</f>
        <v>128223</v>
      </c>
      <c r="H20" s="53"/>
      <c r="I20" s="72"/>
    </row>
    <row r="21" spans="1:10" ht="50.25" customHeight="1" thickBot="1" x14ac:dyDescent="0.35">
      <c r="C21" s="51" t="s">
        <v>16</v>
      </c>
      <c r="D21" s="62">
        <v>38795</v>
      </c>
      <c r="E21" s="63" t="s">
        <v>29</v>
      </c>
      <c r="F21" s="64">
        <v>1.4</v>
      </c>
      <c r="G21" s="61">
        <f>F21*D21</f>
        <v>54313</v>
      </c>
      <c r="H21" s="53"/>
      <c r="I21" s="72"/>
    </row>
    <row r="22" spans="1:10" x14ac:dyDescent="0.3">
      <c r="C22" s="12" t="s">
        <v>24</v>
      </c>
      <c r="D22" s="57"/>
      <c r="E22" s="57"/>
      <c r="F22" s="58"/>
      <c r="G22" s="30">
        <f>G20+G21</f>
        <v>182536</v>
      </c>
    </row>
    <row r="23" spans="1:10" x14ac:dyDescent="0.3">
      <c r="A23" s="49"/>
      <c r="C23" s="44"/>
      <c r="D23" s="44"/>
      <c r="E23" s="44"/>
      <c r="I23" s="70"/>
    </row>
    <row r="24" spans="1:10" x14ac:dyDescent="0.3">
      <c r="C24" s="44"/>
      <c r="D24" s="44"/>
      <c r="E24" s="44"/>
      <c r="I24" s="70"/>
    </row>
    <row r="25" spans="1:10" ht="15.6" x14ac:dyDescent="0.3">
      <c r="C25" s="10" t="s">
        <v>41</v>
      </c>
      <c r="D25" s="44"/>
      <c r="E25" s="44"/>
      <c r="I25" s="70"/>
    </row>
    <row r="26" spans="1:10" ht="46.8" x14ac:dyDescent="0.3">
      <c r="C26" s="89" t="s">
        <v>17</v>
      </c>
      <c r="D26" s="211"/>
      <c r="E26" s="44"/>
      <c r="I26" s="70"/>
    </row>
    <row r="27" spans="1:10" ht="68.25" customHeight="1" x14ac:dyDescent="0.3">
      <c r="A27" s="10" t="s">
        <v>41</v>
      </c>
      <c r="B27" s="90" t="s">
        <v>60</v>
      </c>
      <c r="C27" s="90" t="s">
        <v>58</v>
      </c>
      <c r="D27" s="54" t="s">
        <v>26</v>
      </c>
      <c r="E27" s="91" t="s">
        <v>59</v>
      </c>
      <c r="F27" s="54" t="s">
        <v>62</v>
      </c>
      <c r="G27" s="91" t="s">
        <v>63</v>
      </c>
      <c r="H27" s="91" t="s">
        <v>125</v>
      </c>
      <c r="I27" s="91" t="s">
        <v>64</v>
      </c>
      <c r="J27" s="91" t="s">
        <v>65</v>
      </c>
    </row>
    <row r="28" spans="1:10" ht="38.25" customHeight="1" x14ac:dyDescent="0.3">
      <c r="A28" s="412" t="s">
        <v>17</v>
      </c>
      <c r="B28" s="95" t="s">
        <v>51</v>
      </c>
      <c r="C28" s="96">
        <v>4</v>
      </c>
      <c r="D28" s="92" t="s">
        <v>61</v>
      </c>
      <c r="E28" s="445">
        <v>550</v>
      </c>
      <c r="F28" s="421">
        <f>E28*62</f>
        <v>34100</v>
      </c>
      <c r="G28" s="91"/>
      <c r="H28" s="410">
        <v>62</v>
      </c>
      <c r="I28" s="399"/>
      <c r="J28" s="419"/>
    </row>
    <row r="29" spans="1:10" ht="38.25" customHeight="1" x14ac:dyDescent="0.3">
      <c r="A29" s="413"/>
      <c r="B29" s="95" t="s">
        <v>57</v>
      </c>
      <c r="C29" s="96">
        <v>2</v>
      </c>
      <c r="D29" s="92" t="s">
        <v>61</v>
      </c>
      <c r="E29" s="445"/>
      <c r="F29" s="421"/>
      <c r="G29" s="91"/>
      <c r="H29" s="410"/>
      <c r="I29" s="399"/>
      <c r="J29" s="419"/>
    </row>
    <row r="30" spans="1:10" ht="49.5" customHeight="1" x14ac:dyDescent="0.3">
      <c r="A30" s="413"/>
      <c r="B30" s="95" t="s">
        <v>52</v>
      </c>
      <c r="C30" s="96">
        <v>12</v>
      </c>
      <c r="D30" s="92" t="s">
        <v>61</v>
      </c>
      <c r="E30" s="445"/>
      <c r="F30" s="421"/>
      <c r="G30" s="91"/>
      <c r="H30" s="410"/>
      <c r="I30" s="399"/>
      <c r="J30" s="419"/>
    </row>
    <row r="31" spans="1:10" ht="45" customHeight="1" x14ac:dyDescent="0.3">
      <c r="A31" s="413"/>
      <c r="B31" s="95" t="s">
        <v>53</v>
      </c>
      <c r="C31" s="96">
        <v>2</v>
      </c>
      <c r="D31" s="92" t="s">
        <v>61</v>
      </c>
      <c r="E31" s="445"/>
      <c r="F31" s="421"/>
      <c r="G31" s="91"/>
      <c r="H31" s="410"/>
      <c r="I31" s="399"/>
      <c r="J31" s="419"/>
    </row>
    <row r="32" spans="1:10" ht="37.5" customHeight="1" x14ac:dyDescent="0.3">
      <c r="A32" s="413"/>
      <c r="B32" s="95" t="s">
        <v>54</v>
      </c>
      <c r="C32" s="96">
        <v>4</v>
      </c>
      <c r="D32" s="92" t="s">
        <v>61</v>
      </c>
      <c r="E32" s="445"/>
      <c r="F32" s="421"/>
      <c r="G32" s="91"/>
      <c r="H32" s="410"/>
      <c r="I32" s="399"/>
      <c r="J32" s="419"/>
    </row>
    <row r="33" spans="1:10" ht="48" customHeight="1" x14ac:dyDescent="0.3">
      <c r="A33" s="413"/>
      <c r="B33" s="95" t="s">
        <v>55</v>
      </c>
      <c r="C33" s="96">
        <v>4</v>
      </c>
      <c r="D33" s="92" t="s">
        <v>61</v>
      </c>
      <c r="E33" s="445"/>
      <c r="F33" s="421"/>
      <c r="G33" s="91"/>
      <c r="H33" s="410"/>
      <c r="I33" s="399"/>
      <c r="J33" s="419"/>
    </row>
    <row r="34" spans="1:10" ht="46.5" customHeight="1" x14ac:dyDescent="0.3">
      <c r="A34" s="446"/>
      <c r="B34" s="95" t="s">
        <v>56</v>
      </c>
      <c r="C34" s="96">
        <v>4</v>
      </c>
      <c r="D34" s="92" t="s">
        <v>61</v>
      </c>
      <c r="E34" s="445"/>
      <c r="F34" s="421"/>
      <c r="G34" s="91"/>
      <c r="H34" s="410"/>
      <c r="I34" s="399"/>
      <c r="J34" s="419"/>
    </row>
    <row r="35" spans="1:10" s="36" customFormat="1" ht="38.25" customHeight="1" x14ac:dyDescent="0.3">
      <c r="A35" s="57"/>
      <c r="B35" s="225"/>
      <c r="C35" s="226"/>
      <c r="D35" s="42"/>
      <c r="E35" s="227"/>
      <c r="F35" s="228"/>
      <c r="G35" s="229"/>
      <c r="I35" s="230"/>
    </row>
    <row r="36" spans="1:10" ht="15.6" x14ac:dyDescent="0.3">
      <c r="C36" s="10" t="s">
        <v>41</v>
      </c>
      <c r="D36" s="44"/>
      <c r="E36" s="44"/>
      <c r="I36" s="70"/>
    </row>
    <row r="37" spans="1:10" ht="46.8" x14ac:dyDescent="0.3">
      <c r="C37" s="89" t="s">
        <v>66</v>
      </c>
      <c r="D37" s="211"/>
      <c r="E37" s="44"/>
      <c r="I37" s="70"/>
    </row>
    <row r="38" spans="1:10" ht="68.25" customHeight="1" x14ac:dyDescent="0.3">
      <c r="A38" s="10" t="s">
        <v>41</v>
      </c>
      <c r="B38" s="90" t="s">
        <v>60</v>
      </c>
      <c r="C38" s="90" t="s">
        <v>58</v>
      </c>
      <c r="D38" s="54" t="s">
        <v>26</v>
      </c>
      <c r="E38" s="91" t="s">
        <v>59</v>
      </c>
      <c r="F38" s="54" t="s">
        <v>62</v>
      </c>
      <c r="G38" s="91" t="s">
        <v>63</v>
      </c>
      <c r="H38" s="91" t="s">
        <v>125</v>
      </c>
      <c r="I38" s="91" t="s">
        <v>64</v>
      </c>
      <c r="J38" s="91" t="s">
        <v>65</v>
      </c>
    </row>
    <row r="39" spans="1:10" ht="38.25" customHeight="1" x14ac:dyDescent="0.3">
      <c r="A39" s="412" t="s">
        <v>66</v>
      </c>
      <c r="B39" s="95" t="s">
        <v>51</v>
      </c>
      <c r="C39" s="96">
        <v>4</v>
      </c>
      <c r="D39" s="92" t="s">
        <v>61</v>
      </c>
      <c r="E39" s="445">
        <v>550</v>
      </c>
      <c r="F39" s="421">
        <f>E39*412</f>
        <v>226600</v>
      </c>
      <c r="G39" s="91"/>
      <c r="H39" s="410">
        <v>412</v>
      </c>
      <c r="I39" s="399"/>
      <c r="J39" s="419"/>
    </row>
    <row r="40" spans="1:10" ht="38.25" customHeight="1" x14ac:dyDescent="0.3">
      <c r="A40" s="413"/>
      <c r="B40" s="95" t="s">
        <v>67</v>
      </c>
      <c r="C40" s="96">
        <v>2</v>
      </c>
      <c r="D40" s="92" t="s">
        <v>61</v>
      </c>
      <c r="E40" s="445"/>
      <c r="F40" s="421"/>
      <c r="G40" s="91"/>
      <c r="H40" s="410"/>
      <c r="I40" s="399"/>
      <c r="J40" s="419"/>
    </row>
    <row r="41" spans="1:10" ht="49.5" customHeight="1" x14ac:dyDescent="0.3">
      <c r="A41" s="413"/>
      <c r="B41" s="95" t="s">
        <v>52</v>
      </c>
      <c r="C41" s="96">
        <v>12</v>
      </c>
      <c r="D41" s="92" t="s">
        <v>61</v>
      </c>
      <c r="E41" s="445"/>
      <c r="F41" s="421"/>
      <c r="G41" s="91"/>
      <c r="H41" s="410"/>
      <c r="I41" s="399"/>
      <c r="J41" s="419"/>
    </row>
    <row r="42" spans="1:10" ht="71.25" customHeight="1" x14ac:dyDescent="0.3">
      <c r="A42" s="413"/>
      <c r="B42" s="95" t="s">
        <v>53</v>
      </c>
      <c r="C42" s="96">
        <v>2</v>
      </c>
      <c r="D42" s="92" t="s">
        <v>61</v>
      </c>
      <c r="E42" s="445"/>
      <c r="F42" s="421"/>
      <c r="G42" s="91"/>
      <c r="H42" s="410"/>
      <c r="I42" s="399"/>
      <c r="J42" s="419"/>
    </row>
    <row r="43" spans="1:10" ht="52.5" customHeight="1" x14ac:dyDescent="0.3">
      <c r="A43" s="413"/>
      <c r="B43" s="95" t="s">
        <v>54</v>
      </c>
      <c r="C43" s="96">
        <v>4</v>
      </c>
      <c r="D43" s="92" t="s">
        <v>61</v>
      </c>
      <c r="E43" s="445"/>
      <c r="F43" s="421"/>
      <c r="G43" s="91"/>
      <c r="H43" s="410"/>
      <c r="I43" s="399"/>
      <c r="J43" s="419"/>
    </row>
    <row r="44" spans="1:10" ht="48" customHeight="1" x14ac:dyDescent="0.3">
      <c r="A44" s="413"/>
      <c r="B44" s="95" t="s">
        <v>55</v>
      </c>
      <c r="C44" s="96">
        <v>4</v>
      </c>
      <c r="D44" s="92" t="s">
        <v>61</v>
      </c>
      <c r="E44" s="445"/>
      <c r="F44" s="421"/>
      <c r="G44" s="91"/>
      <c r="H44" s="410"/>
      <c r="I44" s="399"/>
      <c r="J44" s="419"/>
    </row>
    <row r="45" spans="1:10" ht="46.5" customHeight="1" x14ac:dyDescent="0.3">
      <c r="A45" s="446"/>
      <c r="B45" s="95" t="s">
        <v>56</v>
      </c>
      <c r="C45" s="96">
        <v>4</v>
      </c>
      <c r="D45" s="92" t="s">
        <v>61</v>
      </c>
      <c r="E45" s="445"/>
      <c r="F45" s="421"/>
      <c r="G45" s="91"/>
      <c r="H45" s="410"/>
      <c r="I45" s="399"/>
      <c r="J45" s="419"/>
    </row>
    <row r="48" spans="1:10" ht="15.6" x14ac:dyDescent="0.3">
      <c r="C48" s="377" t="s">
        <v>69</v>
      </c>
      <c r="D48" s="211"/>
      <c r="E48" s="44"/>
      <c r="I48" s="70"/>
    </row>
    <row r="49" spans="1:12" ht="68.25" customHeight="1" x14ac:dyDescent="0.3">
      <c r="A49" s="90" t="s">
        <v>41</v>
      </c>
      <c r="B49" s="90" t="s">
        <v>60</v>
      </c>
      <c r="C49" s="90" t="s">
        <v>58</v>
      </c>
      <c r="D49" s="54" t="s">
        <v>26</v>
      </c>
      <c r="E49" s="91" t="s">
        <v>59</v>
      </c>
      <c r="F49" s="54" t="s">
        <v>62</v>
      </c>
      <c r="G49" s="91" t="s">
        <v>63</v>
      </c>
      <c r="H49" s="91" t="s">
        <v>125</v>
      </c>
      <c r="I49" s="91" t="s">
        <v>64</v>
      </c>
      <c r="J49" s="91" t="s">
        <v>65</v>
      </c>
    </row>
    <row r="50" spans="1:12" ht="60" customHeight="1" x14ac:dyDescent="0.3">
      <c r="A50" s="422" t="s">
        <v>69</v>
      </c>
      <c r="B50" s="95" t="s">
        <v>70</v>
      </c>
      <c r="C50" s="96">
        <v>12</v>
      </c>
      <c r="D50" s="92" t="s">
        <v>61</v>
      </c>
      <c r="E50" s="445">
        <v>1050</v>
      </c>
      <c r="F50" s="421">
        <f>E50*5</f>
        <v>5250</v>
      </c>
      <c r="G50" s="91"/>
      <c r="H50" s="410">
        <v>5</v>
      </c>
      <c r="I50" s="399"/>
      <c r="J50" s="419"/>
    </row>
    <row r="51" spans="1:12" ht="38.25" customHeight="1" x14ac:dyDescent="0.3">
      <c r="A51" s="422"/>
      <c r="B51" s="95" t="s">
        <v>71</v>
      </c>
      <c r="C51" s="96">
        <v>365</v>
      </c>
      <c r="D51" s="92" t="s">
        <v>61</v>
      </c>
      <c r="E51" s="445"/>
      <c r="F51" s="421"/>
      <c r="G51" s="91"/>
      <c r="H51" s="410"/>
      <c r="I51" s="399"/>
      <c r="J51" s="419"/>
    </row>
    <row r="52" spans="1:12" ht="49.5" customHeight="1" x14ac:dyDescent="0.3">
      <c r="A52" s="422"/>
      <c r="B52" s="95" t="s">
        <v>57</v>
      </c>
      <c r="C52" s="96">
        <v>2</v>
      </c>
      <c r="D52" s="92" t="s">
        <v>61</v>
      </c>
      <c r="E52" s="445"/>
      <c r="F52" s="421"/>
      <c r="G52" s="91"/>
      <c r="H52" s="410"/>
      <c r="I52" s="399"/>
      <c r="J52" s="419"/>
    </row>
    <row r="53" spans="1:12" ht="71.25" customHeight="1" x14ac:dyDescent="0.3">
      <c r="A53" s="422"/>
      <c r="B53" s="95" t="s">
        <v>72</v>
      </c>
      <c r="C53" s="96">
        <v>60</v>
      </c>
      <c r="D53" s="92" t="s">
        <v>61</v>
      </c>
      <c r="E53" s="445"/>
      <c r="F53" s="421"/>
      <c r="G53" s="91"/>
      <c r="H53" s="410"/>
      <c r="I53" s="399"/>
      <c r="J53" s="419"/>
    </row>
    <row r="54" spans="1:12" ht="70.5" customHeight="1" x14ac:dyDescent="0.3">
      <c r="A54" s="422"/>
      <c r="B54" s="95" t="s">
        <v>73</v>
      </c>
      <c r="C54" s="96">
        <v>365</v>
      </c>
      <c r="D54" s="92" t="s">
        <v>61</v>
      </c>
      <c r="E54" s="445"/>
      <c r="F54" s="421"/>
      <c r="G54" s="91"/>
      <c r="H54" s="410"/>
      <c r="I54" s="399"/>
      <c r="J54" s="419"/>
    </row>
    <row r="55" spans="1:12" ht="29.25" customHeight="1" x14ac:dyDescent="0.3">
      <c r="A55" s="422"/>
      <c r="B55" s="95" t="s">
        <v>74</v>
      </c>
      <c r="C55" s="96">
        <v>12</v>
      </c>
      <c r="D55" s="92" t="s">
        <v>61</v>
      </c>
      <c r="E55" s="445"/>
      <c r="F55" s="421"/>
      <c r="G55" s="91"/>
      <c r="H55" s="410"/>
      <c r="I55" s="399"/>
      <c r="J55" s="419"/>
    </row>
    <row r="56" spans="1:12" ht="32.25" customHeight="1" x14ac:dyDescent="0.3">
      <c r="A56" s="422"/>
      <c r="B56" s="95" t="s">
        <v>75</v>
      </c>
      <c r="C56" s="96">
        <v>2</v>
      </c>
      <c r="D56" s="92" t="s">
        <v>61</v>
      </c>
      <c r="E56" s="445"/>
      <c r="F56" s="421"/>
      <c r="G56" s="91"/>
      <c r="H56" s="410"/>
      <c r="I56" s="399"/>
      <c r="J56" s="419"/>
    </row>
    <row r="57" spans="1:12" ht="100.8" x14ac:dyDescent="0.3">
      <c r="A57" s="422"/>
      <c r="B57" s="95" t="s">
        <v>76</v>
      </c>
      <c r="C57" s="97">
        <v>12</v>
      </c>
      <c r="D57" s="92" t="s">
        <v>61</v>
      </c>
      <c r="E57" s="445"/>
      <c r="F57" s="421"/>
      <c r="G57" s="91"/>
      <c r="H57" s="410"/>
      <c r="I57" s="399"/>
      <c r="J57" s="419"/>
    </row>
    <row r="58" spans="1:12" ht="43.2" x14ac:dyDescent="0.3">
      <c r="A58" s="422"/>
      <c r="B58" s="95" t="s">
        <v>77</v>
      </c>
      <c r="C58" s="97">
        <v>1</v>
      </c>
      <c r="D58" s="92" t="s">
        <v>61</v>
      </c>
      <c r="E58" s="445"/>
      <c r="F58" s="421"/>
      <c r="G58" s="91"/>
      <c r="H58" s="410"/>
      <c r="I58" s="399"/>
      <c r="J58" s="419"/>
    </row>
    <row r="59" spans="1:12" ht="28.8" x14ac:dyDescent="0.3">
      <c r="A59" s="422"/>
      <c r="B59" s="95" t="s">
        <v>78</v>
      </c>
      <c r="C59" s="97">
        <v>2</v>
      </c>
      <c r="D59" s="92" t="s">
        <v>61</v>
      </c>
      <c r="E59" s="445"/>
      <c r="F59" s="421"/>
      <c r="G59" s="91"/>
      <c r="H59" s="410"/>
      <c r="I59" s="399"/>
      <c r="J59" s="419"/>
    </row>
    <row r="63" spans="1:12" ht="31.2" x14ac:dyDescent="0.3">
      <c r="C63" s="89" t="s">
        <v>92</v>
      </c>
      <c r="D63" s="211"/>
      <c r="E63" s="44"/>
      <c r="I63" s="70"/>
    </row>
    <row r="64" spans="1:12" ht="48" x14ac:dyDescent="0.3">
      <c r="A64" s="443" t="s">
        <v>92</v>
      </c>
      <c r="B64" s="308" t="s">
        <v>60</v>
      </c>
      <c r="C64" s="90" t="s">
        <v>58</v>
      </c>
      <c r="D64" s="54" t="s">
        <v>26</v>
      </c>
      <c r="E64" s="91" t="s">
        <v>59</v>
      </c>
      <c r="F64" s="54" t="s">
        <v>62</v>
      </c>
      <c r="G64" s="91" t="s">
        <v>63</v>
      </c>
      <c r="H64" s="91" t="s">
        <v>125</v>
      </c>
      <c r="I64" s="91" t="s">
        <v>64</v>
      </c>
      <c r="J64" s="91" t="s">
        <v>65</v>
      </c>
      <c r="K64" s="305"/>
      <c r="L64" s="305"/>
    </row>
    <row r="65" spans="1:12" ht="43.2" x14ac:dyDescent="0.3">
      <c r="A65" s="444"/>
      <c r="B65" s="309" t="s">
        <v>70</v>
      </c>
      <c r="C65" s="306">
        <v>12</v>
      </c>
      <c r="D65" s="92" t="s">
        <v>61</v>
      </c>
      <c r="E65" s="426">
        <v>1100</v>
      </c>
      <c r="F65" s="426">
        <f>E65*34</f>
        <v>37400</v>
      </c>
      <c r="G65" s="373"/>
      <c r="H65" s="447">
        <v>34</v>
      </c>
      <c r="I65" s="453"/>
      <c r="J65" s="450"/>
      <c r="K65" s="305"/>
      <c r="L65" s="305"/>
    </row>
    <row r="66" spans="1:12" ht="28.8" x14ac:dyDescent="0.3">
      <c r="A66" s="444"/>
      <c r="B66" s="309" t="s">
        <v>71</v>
      </c>
      <c r="C66" s="306">
        <v>365</v>
      </c>
      <c r="D66" s="92" t="s">
        <v>61</v>
      </c>
      <c r="E66" s="427"/>
      <c r="F66" s="427"/>
      <c r="G66" s="373"/>
      <c r="H66" s="448"/>
      <c r="I66" s="454"/>
      <c r="J66" s="451"/>
      <c r="K66" s="305"/>
      <c r="L66" s="305"/>
    </row>
    <row r="67" spans="1:12" ht="15.75" customHeight="1" x14ac:dyDescent="0.3">
      <c r="A67" s="444"/>
      <c r="B67" s="309" t="s">
        <v>57</v>
      </c>
      <c r="C67" s="306">
        <v>2</v>
      </c>
      <c r="D67" s="92" t="s">
        <v>61</v>
      </c>
      <c r="E67" s="427"/>
      <c r="F67" s="427"/>
      <c r="G67" s="373"/>
      <c r="H67" s="448"/>
      <c r="I67" s="454"/>
      <c r="J67" s="451"/>
      <c r="K67" s="305"/>
      <c r="L67" s="305"/>
    </row>
    <row r="68" spans="1:12" ht="43.2" x14ac:dyDescent="0.3">
      <c r="A68" s="444"/>
      <c r="B68" s="309" t="s">
        <v>72</v>
      </c>
      <c r="C68" s="306">
        <v>120</v>
      </c>
      <c r="D68" s="92" t="s">
        <v>61</v>
      </c>
      <c r="E68" s="427"/>
      <c r="F68" s="427"/>
      <c r="G68" s="373"/>
      <c r="H68" s="448"/>
      <c r="I68" s="454"/>
      <c r="J68" s="451"/>
      <c r="K68" s="305"/>
      <c r="L68" s="305"/>
    </row>
    <row r="69" spans="1:12" ht="72" x14ac:dyDescent="0.3">
      <c r="A69" s="444"/>
      <c r="B69" s="309" t="s">
        <v>73</v>
      </c>
      <c r="C69" s="306">
        <v>365</v>
      </c>
      <c r="D69" s="92" t="s">
        <v>61</v>
      </c>
      <c r="E69" s="427"/>
      <c r="F69" s="427"/>
      <c r="G69" s="373"/>
      <c r="H69" s="448"/>
      <c r="I69" s="454"/>
      <c r="J69" s="451"/>
      <c r="K69" s="305"/>
      <c r="L69" s="305"/>
    </row>
    <row r="70" spans="1:12" ht="15.75" customHeight="1" x14ac:dyDescent="0.3">
      <c r="A70" s="444"/>
      <c r="B70" s="309" t="s">
        <v>74</v>
      </c>
      <c r="C70" s="306">
        <v>12</v>
      </c>
      <c r="D70" s="92" t="s">
        <v>61</v>
      </c>
      <c r="E70" s="427"/>
      <c r="F70" s="427"/>
      <c r="G70" s="373"/>
      <c r="H70" s="448"/>
      <c r="I70" s="454"/>
      <c r="J70" s="451"/>
      <c r="K70" s="305"/>
      <c r="L70" s="305"/>
    </row>
    <row r="71" spans="1:12" ht="15.75" customHeight="1" x14ac:dyDescent="0.3">
      <c r="A71" s="444"/>
      <c r="B71" s="309" t="s">
        <v>75</v>
      </c>
      <c r="C71" s="306">
        <v>2</v>
      </c>
      <c r="D71" s="92" t="s">
        <v>61</v>
      </c>
      <c r="E71" s="427"/>
      <c r="F71" s="427"/>
      <c r="G71" s="373"/>
      <c r="H71" s="448"/>
      <c r="I71" s="454"/>
      <c r="J71" s="451"/>
      <c r="K71" s="305"/>
      <c r="L71" s="305"/>
    </row>
    <row r="72" spans="1:12" ht="100.8" x14ac:dyDescent="0.3">
      <c r="A72" s="444"/>
      <c r="B72" s="309" t="s">
        <v>76</v>
      </c>
      <c r="C72" s="307">
        <v>12</v>
      </c>
      <c r="D72" s="92" t="s">
        <v>61</v>
      </c>
      <c r="E72" s="427"/>
      <c r="F72" s="427"/>
      <c r="G72" s="373"/>
      <c r="H72" s="448"/>
      <c r="I72" s="454"/>
      <c r="J72" s="451"/>
      <c r="K72" s="305"/>
      <c r="L72" s="305"/>
    </row>
    <row r="73" spans="1:12" ht="43.2" x14ac:dyDescent="0.3">
      <c r="A73" s="444"/>
      <c r="B73" s="310" t="s">
        <v>77</v>
      </c>
      <c r="C73" s="307">
        <v>1</v>
      </c>
      <c r="D73" s="92" t="s">
        <v>61</v>
      </c>
      <c r="E73" s="427"/>
      <c r="F73" s="427"/>
      <c r="G73" s="373"/>
      <c r="H73" s="448"/>
      <c r="I73" s="454"/>
      <c r="J73" s="451"/>
      <c r="K73" s="305"/>
      <c r="L73" s="305"/>
    </row>
    <row r="74" spans="1:12" ht="28.8" x14ac:dyDescent="0.3">
      <c r="A74" s="444"/>
      <c r="B74" s="310" t="s">
        <v>156</v>
      </c>
      <c r="C74" s="307">
        <v>2</v>
      </c>
      <c r="D74" s="92" t="s">
        <v>61</v>
      </c>
      <c r="E74" s="428"/>
      <c r="F74" s="428"/>
      <c r="G74" s="373"/>
      <c r="H74" s="449"/>
      <c r="I74" s="455"/>
      <c r="J74" s="452"/>
      <c r="K74" s="305"/>
      <c r="L74" s="305"/>
    </row>
    <row r="75" spans="1:12" x14ac:dyDescent="0.3">
      <c r="G75" s="81"/>
    </row>
    <row r="77" spans="1:12" ht="15" thickBot="1" x14ac:dyDescent="0.35">
      <c r="F77" s="19"/>
    </row>
    <row r="78" spans="1:12" ht="47.4" thickBot="1" x14ac:dyDescent="0.35">
      <c r="C78" s="99" t="s">
        <v>85</v>
      </c>
      <c r="D78" s="99"/>
      <c r="E78" s="119">
        <f>F65+F50+F39+F28+G22+G15+G11</f>
        <v>1640417.5</v>
      </c>
      <c r="F78" s="76" t="s">
        <v>86</v>
      </c>
      <c r="G78" s="75"/>
    </row>
  </sheetData>
  <mergeCells count="24">
    <mergeCell ref="I28:I34"/>
    <mergeCell ref="I39:I45"/>
    <mergeCell ref="J28:J34"/>
    <mergeCell ref="H28:H34"/>
    <mergeCell ref="H65:H74"/>
    <mergeCell ref="J65:J74"/>
    <mergeCell ref="H50:H59"/>
    <mergeCell ref="H39:H45"/>
    <mergeCell ref="J39:J45"/>
    <mergeCell ref="J50:J59"/>
    <mergeCell ref="I50:I59"/>
    <mergeCell ref="I65:I74"/>
    <mergeCell ref="A64:A74"/>
    <mergeCell ref="E65:E74"/>
    <mergeCell ref="F65:F74"/>
    <mergeCell ref="E28:E34"/>
    <mergeCell ref="F28:F34"/>
    <mergeCell ref="E39:E45"/>
    <mergeCell ref="F39:F45"/>
    <mergeCell ref="A28:A34"/>
    <mergeCell ref="A39:A45"/>
    <mergeCell ref="A50:A59"/>
    <mergeCell ref="E50:E59"/>
    <mergeCell ref="F50:F59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C2:K48"/>
  <sheetViews>
    <sheetView topLeftCell="B1" zoomScale="80" zoomScaleNormal="80" workbookViewId="0">
      <selection activeCell="D23" sqref="D23"/>
    </sheetView>
  </sheetViews>
  <sheetFormatPr defaultRowHeight="14.4" x14ac:dyDescent="0.3"/>
  <cols>
    <col min="1" max="1" width="27.33203125" customWidth="1"/>
    <col min="2" max="2" width="4.5546875" customWidth="1"/>
    <col min="3" max="3" width="28.5546875" customWidth="1"/>
    <col min="4" max="4" width="25.109375" customWidth="1"/>
    <col min="5" max="5" width="28.88671875" customWidth="1"/>
    <col min="6" max="6" width="13.44140625" customWidth="1"/>
    <col min="7" max="7" width="17.33203125" customWidth="1"/>
    <col min="8" max="8" width="23.109375" customWidth="1"/>
    <col min="9" max="9" width="29.33203125" style="69" customWidth="1"/>
    <col min="10" max="10" width="26.6640625" customWidth="1"/>
    <col min="11" max="11" width="14.88671875" customWidth="1"/>
  </cols>
  <sheetData>
    <row r="2" spans="3:10" ht="15" x14ac:dyDescent="0.25">
      <c r="C2" t="s">
        <v>93</v>
      </c>
    </row>
    <row r="3" spans="3:10" x14ac:dyDescent="0.3">
      <c r="C3" t="s">
        <v>164</v>
      </c>
    </row>
    <row r="5" spans="3:10" ht="15" x14ac:dyDescent="0.25">
      <c r="C5" t="s">
        <v>83</v>
      </c>
    </row>
    <row r="6" spans="3:10" ht="15" x14ac:dyDescent="0.25">
      <c r="C6" t="s">
        <v>107</v>
      </c>
    </row>
    <row r="8" spans="3:10" ht="18.75" x14ac:dyDescent="0.25">
      <c r="C8" s="1" t="s">
        <v>47</v>
      </c>
    </row>
    <row r="9" spans="3:10" ht="46.8" x14ac:dyDescent="0.3">
      <c r="C9" s="322" t="s">
        <v>22</v>
      </c>
      <c r="D9" s="323" t="s">
        <v>5</v>
      </c>
      <c r="E9" s="66" t="s">
        <v>19</v>
      </c>
      <c r="F9" s="66" t="s">
        <v>44</v>
      </c>
      <c r="G9" s="66" t="s">
        <v>36</v>
      </c>
      <c r="H9" s="66" t="s">
        <v>39</v>
      </c>
      <c r="I9" s="73" t="s">
        <v>40</v>
      </c>
      <c r="J9" s="235" t="s">
        <v>142</v>
      </c>
    </row>
    <row r="10" spans="3:10" ht="15.6" x14ac:dyDescent="0.3">
      <c r="C10" s="324" t="s">
        <v>0</v>
      </c>
      <c r="D10" s="456">
        <v>241800</v>
      </c>
      <c r="E10" s="24" t="s">
        <v>20</v>
      </c>
      <c r="F10" s="22">
        <v>1.1000000000000001</v>
      </c>
      <c r="G10" s="22">
        <v>265980</v>
      </c>
      <c r="H10" s="66"/>
      <c r="I10" s="73"/>
      <c r="J10" s="439"/>
    </row>
    <row r="11" spans="3:10" ht="28.8" x14ac:dyDescent="0.3">
      <c r="C11" s="325" t="s">
        <v>21</v>
      </c>
      <c r="D11" s="456"/>
      <c r="E11" s="25" t="s">
        <v>20</v>
      </c>
      <c r="F11" s="23">
        <v>0.25</v>
      </c>
      <c r="G11" s="22">
        <v>60450</v>
      </c>
      <c r="H11" s="66"/>
      <c r="I11" s="73"/>
      <c r="J11" s="439"/>
    </row>
    <row r="12" spans="3:10" ht="28.8" x14ac:dyDescent="0.3">
      <c r="C12" s="326" t="s">
        <v>1</v>
      </c>
      <c r="D12" s="327">
        <v>9287</v>
      </c>
      <c r="E12" s="317" t="s">
        <v>20</v>
      </c>
      <c r="F12" s="318">
        <v>1</v>
      </c>
      <c r="G12" s="318">
        <v>9287</v>
      </c>
      <c r="H12" s="319"/>
      <c r="I12" s="278"/>
      <c r="J12" s="439"/>
    </row>
    <row r="13" spans="3:10" s="38" customFormat="1" ht="15" x14ac:dyDescent="0.25">
      <c r="C13" s="126"/>
      <c r="D13" s="320"/>
      <c r="F13" s="287"/>
      <c r="G13" s="336">
        <f>G10+G11+G12</f>
        <v>335717</v>
      </c>
      <c r="I13" s="321"/>
    </row>
    <row r="14" spans="3:10" ht="15" x14ac:dyDescent="0.25">
      <c r="D14" s="6"/>
      <c r="F14" s="19"/>
      <c r="G14" s="19"/>
    </row>
    <row r="15" spans="3:10" ht="15" x14ac:dyDescent="0.25">
      <c r="C15" s="129"/>
      <c r="D15" s="8"/>
      <c r="F15" s="19"/>
      <c r="G15" s="19"/>
    </row>
    <row r="16" spans="3:10" ht="43.2" x14ac:dyDescent="0.3">
      <c r="C16" s="331" t="s">
        <v>23</v>
      </c>
      <c r="D16" s="332" t="s">
        <v>5</v>
      </c>
      <c r="E16" s="333" t="s">
        <v>19</v>
      </c>
      <c r="F16" s="334" t="s">
        <v>44</v>
      </c>
      <c r="G16" s="334" t="s">
        <v>36</v>
      </c>
      <c r="H16" s="329" t="s">
        <v>139</v>
      </c>
      <c r="I16" s="73" t="s">
        <v>40</v>
      </c>
      <c r="J16" s="235" t="s">
        <v>142</v>
      </c>
    </row>
    <row r="17" spans="3:10" ht="41.4" x14ac:dyDescent="0.3">
      <c r="C17" s="301" t="s">
        <v>2</v>
      </c>
      <c r="D17" s="302">
        <v>184325</v>
      </c>
      <c r="E17" s="303" t="s">
        <v>135</v>
      </c>
      <c r="F17" s="304">
        <v>1</v>
      </c>
      <c r="G17" s="304">
        <f>F17*D17</f>
        <v>184325</v>
      </c>
      <c r="H17" s="300"/>
      <c r="I17" s="74"/>
      <c r="J17" s="440"/>
    </row>
    <row r="18" spans="3:10" ht="41.4" x14ac:dyDescent="0.3">
      <c r="C18" s="301" t="s">
        <v>3</v>
      </c>
      <c r="D18" s="302">
        <v>114975</v>
      </c>
      <c r="E18" s="303" t="s">
        <v>136</v>
      </c>
      <c r="F18" s="304">
        <v>2</v>
      </c>
      <c r="G18" s="304">
        <f>F18*D18</f>
        <v>229950</v>
      </c>
      <c r="H18" s="300"/>
      <c r="I18" s="74"/>
      <c r="J18" s="441"/>
    </row>
    <row r="19" spans="3:10" ht="55.2" x14ac:dyDescent="0.3">
      <c r="C19" s="301" t="s">
        <v>4</v>
      </c>
      <c r="D19" s="302">
        <v>2920</v>
      </c>
      <c r="E19" s="303" t="s">
        <v>137</v>
      </c>
      <c r="F19" s="304">
        <v>5</v>
      </c>
      <c r="G19" s="304">
        <f>F19*D19</f>
        <v>14600</v>
      </c>
      <c r="H19" s="330"/>
      <c r="I19" s="328"/>
      <c r="J19" s="442"/>
    </row>
    <row r="20" spans="3:10" s="33" customFormat="1" ht="15" x14ac:dyDescent="0.25">
      <c r="C20" s="126"/>
      <c r="D20" s="127"/>
      <c r="E20" s="58"/>
      <c r="F20" s="125"/>
      <c r="G20" s="335">
        <f>G17+G18+G19</f>
        <v>428875</v>
      </c>
      <c r="I20" s="109"/>
    </row>
    <row r="21" spans="3:10" ht="15" x14ac:dyDescent="0.25">
      <c r="D21" s="6"/>
      <c r="F21" s="19"/>
      <c r="G21" s="19"/>
    </row>
    <row r="22" spans="3:10" ht="47.25" x14ac:dyDescent="0.25">
      <c r="E22" s="85" t="s">
        <v>6</v>
      </c>
      <c r="F22" s="85" t="s">
        <v>45</v>
      </c>
      <c r="G22" s="35" t="s">
        <v>25</v>
      </c>
      <c r="H22" s="66" t="s">
        <v>39</v>
      </c>
      <c r="I22" s="73" t="s">
        <v>133</v>
      </c>
      <c r="J22" s="73" t="s">
        <v>40</v>
      </c>
    </row>
    <row r="23" spans="3:10" ht="63" customHeight="1" x14ac:dyDescent="0.3">
      <c r="E23" s="86" t="s">
        <v>7</v>
      </c>
      <c r="F23" s="87">
        <v>2040</v>
      </c>
      <c r="G23" s="430">
        <v>15291.84</v>
      </c>
      <c r="H23" s="66"/>
      <c r="I23" s="73"/>
      <c r="J23" s="435"/>
    </row>
    <row r="24" spans="3:10" ht="43.2" x14ac:dyDescent="0.3">
      <c r="E24" s="86" t="s">
        <v>8</v>
      </c>
      <c r="F24" s="87">
        <v>9792</v>
      </c>
      <c r="G24" s="431"/>
      <c r="H24" s="66"/>
      <c r="I24" s="73"/>
      <c r="J24" s="436"/>
    </row>
    <row r="25" spans="3:10" ht="43.2" x14ac:dyDescent="0.3">
      <c r="E25" s="86" t="s">
        <v>9</v>
      </c>
      <c r="F25" s="87">
        <v>612</v>
      </c>
      <c r="G25" s="431"/>
      <c r="H25" s="66"/>
      <c r="I25" s="73"/>
      <c r="J25" s="436"/>
    </row>
    <row r="26" spans="3:10" ht="15.6" x14ac:dyDescent="0.3">
      <c r="E26" s="86" t="s">
        <v>10</v>
      </c>
      <c r="F26" s="87">
        <v>306</v>
      </c>
      <c r="G26" s="431"/>
      <c r="H26" s="66"/>
      <c r="I26" s="73"/>
      <c r="J26" s="436"/>
    </row>
    <row r="27" spans="3:10" ht="43.2" x14ac:dyDescent="0.3">
      <c r="E27" s="86" t="s">
        <v>11</v>
      </c>
      <c r="F27" s="87">
        <v>306</v>
      </c>
      <c r="G27" s="432"/>
      <c r="H27" s="66"/>
      <c r="I27" s="73"/>
      <c r="J27" s="436"/>
    </row>
    <row r="28" spans="3:10" ht="15" thickBot="1" x14ac:dyDescent="0.35"/>
    <row r="29" spans="3:10" s="36" customFormat="1" ht="47.4" thickBot="1" x14ac:dyDescent="0.35">
      <c r="E29" s="337" t="s">
        <v>46</v>
      </c>
      <c r="G29" s="338">
        <f>G23+G20+G13</f>
        <v>779883.84000000008</v>
      </c>
      <c r="H29" s="337" t="s">
        <v>134</v>
      </c>
      <c r="I29" s="339"/>
    </row>
    <row r="31" spans="3:10" x14ac:dyDescent="0.3">
      <c r="H31" s="69"/>
      <c r="I31"/>
    </row>
    <row r="32" spans="3:10" x14ac:dyDescent="0.3">
      <c r="H32" s="69"/>
      <c r="I32"/>
    </row>
    <row r="33" spans="4:11" ht="78" x14ac:dyDescent="0.3">
      <c r="D33" s="78" t="s">
        <v>141</v>
      </c>
      <c r="E33" s="79" t="s">
        <v>19</v>
      </c>
      <c r="F33" s="79" t="s">
        <v>48</v>
      </c>
      <c r="G33" s="79" t="s">
        <v>49</v>
      </c>
      <c r="H33" s="79" t="s">
        <v>138</v>
      </c>
      <c r="I33" s="141" t="s">
        <v>40</v>
      </c>
      <c r="J33" s="105" t="s">
        <v>82</v>
      </c>
      <c r="K33" s="79" t="s">
        <v>80</v>
      </c>
    </row>
    <row r="34" spans="4:11" ht="62.4" x14ac:dyDescent="0.3">
      <c r="D34" s="137">
        <v>6600</v>
      </c>
      <c r="E34" s="138" t="s">
        <v>31</v>
      </c>
      <c r="F34" s="139">
        <v>100</v>
      </c>
      <c r="G34" s="140">
        <v>660000</v>
      </c>
      <c r="H34" s="81"/>
      <c r="I34" s="142"/>
      <c r="J34" s="104" t="s">
        <v>131</v>
      </c>
      <c r="K34" s="81"/>
    </row>
    <row r="35" spans="4:11" ht="31.2" x14ac:dyDescent="0.3">
      <c r="D35" s="106"/>
      <c r="E35" s="107"/>
      <c r="F35" s="108"/>
      <c r="G35" s="108"/>
      <c r="H35" s="33"/>
      <c r="I35" s="109"/>
      <c r="J35" s="104" t="s">
        <v>129</v>
      </c>
      <c r="K35" s="81"/>
    </row>
    <row r="36" spans="4:11" ht="62.4" x14ac:dyDescent="0.3">
      <c r="D36" s="106"/>
      <c r="E36" s="107"/>
      <c r="F36" s="108"/>
      <c r="G36" s="108"/>
      <c r="H36" s="33"/>
      <c r="I36" s="109"/>
      <c r="J36" s="104" t="s">
        <v>130</v>
      </c>
      <c r="K36" s="81"/>
    </row>
    <row r="37" spans="4:11" ht="15.6" x14ac:dyDescent="0.3">
      <c r="D37" s="106"/>
      <c r="E37" s="107"/>
      <c r="F37" s="108"/>
      <c r="G37" s="108"/>
      <c r="H37" s="33"/>
      <c r="I37" s="109"/>
      <c r="J37" s="112"/>
      <c r="K37" s="38"/>
    </row>
    <row r="38" spans="4:11" x14ac:dyDescent="0.3">
      <c r="D38" s="33"/>
      <c r="E38" s="110"/>
      <c r="F38" s="111"/>
      <c r="G38" s="33"/>
      <c r="H38" s="33"/>
      <c r="I38" s="109"/>
    </row>
    <row r="39" spans="4:11" x14ac:dyDescent="0.3">
      <c r="E39" s="9"/>
      <c r="F39" s="11"/>
      <c r="G39" s="11"/>
    </row>
    <row r="40" spans="4:11" x14ac:dyDescent="0.3">
      <c r="E40" s="9"/>
      <c r="F40" s="11"/>
      <c r="G40" s="11"/>
    </row>
    <row r="41" spans="4:11" ht="78" x14ac:dyDescent="0.3">
      <c r="D41" s="78" t="s">
        <v>140</v>
      </c>
      <c r="E41" s="79" t="s">
        <v>19</v>
      </c>
      <c r="F41" s="79" t="s">
        <v>48</v>
      </c>
      <c r="G41" s="79" t="s">
        <v>49</v>
      </c>
      <c r="H41" s="79" t="s">
        <v>138</v>
      </c>
      <c r="I41" s="141" t="s">
        <v>40</v>
      </c>
      <c r="J41" s="105" t="s">
        <v>82</v>
      </c>
      <c r="K41" s="79" t="s">
        <v>80</v>
      </c>
    </row>
    <row r="42" spans="4:11" s="13" customFormat="1" ht="79.5" customHeight="1" x14ac:dyDescent="0.3">
      <c r="D42" s="143">
        <v>600</v>
      </c>
      <c r="E42" s="144" t="s">
        <v>31</v>
      </c>
      <c r="F42" s="145">
        <v>110</v>
      </c>
      <c r="G42" s="146">
        <v>66000</v>
      </c>
      <c r="H42" s="95"/>
      <c r="I42" s="148"/>
      <c r="J42" s="104" t="s">
        <v>128</v>
      </c>
      <c r="K42" s="95"/>
    </row>
    <row r="43" spans="4:11" ht="31.2" x14ac:dyDescent="0.3">
      <c r="D43" s="106"/>
      <c r="E43" s="107"/>
      <c r="F43" s="108"/>
      <c r="G43" s="108"/>
      <c r="H43" s="33"/>
      <c r="I43" s="109"/>
      <c r="J43" s="104" t="s">
        <v>129</v>
      </c>
      <c r="K43" s="81"/>
    </row>
    <row r="44" spans="4:11" ht="62.4" x14ac:dyDescent="0.3">
      <c r="D44" s="106"/>
      <c r="E44" s="107"/>
      <c r="F44" s="108"/>
      <c r="G44" s="108"/>
      <c r="H44" s="33"/>
      <c r="I44" s="109"/>
      <c r="J44" s="104" t="s">
        <v>130</v>
      </c>
      <c r="K44" s="81"/>
    </row>
    <row r="45" spans="4:11" x14ac:dyDescent="0.3">
      <c r="E45" s="9"/>
      <c r="F45" s="11"/>
      <c r="G45" s="11"/>
    </row>
    <row r="46" spans="4:11" x14ac:dyDescent="0.3">
      <c r="H46" s="69"/>
      <c r="I46"/>
    </row>
    <row r="47" spans="4:11" ht="43.2" x14ac:dyDescent="0.3">
      <c r="E47" s="437" t="s">
        <v>84</v>
      </c>
      <c r="F47" s="438"/>
      <c r="G47" s="120">
        <f>G42+G34</f>
        <v>726000</v>
      </c>
      <c r="H47" s="83" t="s">
        <v>50</v>
      </c>
      <c r="I47" s="84"/>
    </row>
    <row r="48" spans="4:11" x14ac:dyDescent="0.3">
      <c r="H48" s="69"/>
      <c r="I48"/>
    </row>
  </sheetData>
  <mergeCells count="6">
    <mergeCell ref="G23:G27"/>
    <mergeCell ref="D10:D11"/>
    <mergeCell ref="J23:J27"/>
    <mergeCell ref="E47:F47"/>
    <mergeCell ref="J10:J12"/>
    <mergeCell ref="J17:J19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51"/>
  <sheetViews>
    <sheetView view="pageBreakPreview" topLeftCell="B1" zoomScale="60" zoomScaleNormal="80" workbookViewId="0">
      <selection activeCell="C5" sqref="C5"/>
    </sheetView>
  </sheetViews>
  <sheetFormatPr defaultRowHeight="14.4" x14ac:dyDescent="0.3"/>
  <cols>
    <col min="1" max="1" width="27.33203125" customWidth="1"/>
    <col min="2" max="2" width="7" customWidth="1"/>
    <col min="3" max="3" width="28.5546875" customWidth="1"/>
    <col min="4" max="4" width="25.109375" customWidth="1"/>
    <col min="5" max="5" width="23.33203125" customWidth="1"/>
    <col min="6" max="6" width="13.44140625" customWidth="1"/>
    <col min="7" max="7" width="24.5546875" customWidth="1"/>
    <col min="8" max="8" width="23.109375" customWidth="1"/>
    <col min="9" max="9" width="29.33203125" style="69" customWidth="1"/>
    <col min="10" max="10" width="26.6640625" customWidth="1"/>
    <col min="11" max="11" width="14.88671875" customWidth="1"/>
  </cols>
  <sheetData>
    <row r="2" spans="3:10" ht="15" x14ac:dyDescent="0.25">
      <c r="C2" t="s">
        <v>93</v>
      </c>
    </row>
    <row r="3" spans="3:10" x14ac:dyDescent="0.3">
      <c r="C3" t="s">
        <v>164</v>
      </c>
    </row>
    <row r="5" spans="3:10" x14ac:dyDescent="0.3">
      <c r="C5" t="s">
        <v>87</v>
      </c>
    </row>
    <row r="6" spans="3:10" ht="15" x14ac:dyDescent="0.25">
      <c r="C6" t="s">
        <v>107</v>
      </c>
    </row>
    <row r="8" spans="3:10" ht="18.75" x14ac:dyDescent="0.25">
      <c r="C8" s="1" t="s">
        <v>47</v>
      </c>
    </row>
    <row r="9" spans="3:10" ht="46.8" x14ac:dyDescent="0.3">
      <c r="C9" s="1" t="s">
        <v>22</v>
      </c>
      <c r="D9" s="67" t="s">
        <v>5</v>
      </c>
      <c r="E9" s="66" t="s">
        <v>19</v>
      </c>
      <c r="F9" s="66" t="s">
        <v>44</v>
      </c>
      <c r="G9" s="66" t="s">
        <v>36</v>
      </c>
      <c r="H9" s="66" t="s">
        <v>39</v>
      </c>
      <c r="I9" s="73" t="s">
        <v>40</v>
      </c>
      <c r="J9" s="235" t="s">
        <v>142</v>
      </c>
    </row>
    <row r="10" spans="3:10" ht="15.6" x14ac:dyDescent="0.3">
      <c r="C10" s="16" t="s">
        <v>0</v>
      </c>
      <c r="D10" s="15">
        <v>893500</v>
      </c>
      <c r="E10" s="24" t="s">
        <v>20</v>
      </c>
      <c r="F10" s="22">
        <v>1.1000000000000001</v>
      </c>
      <c r="G10" s="22">
        <v>982850.00000000012</v>
      </c>
      <c r="H10" s="239"/>
      <c r="I10" s="235"/>
      <c r="J10" s="439"/>
    </row>
    <row r="11" spans="3:10" ht="28.8" x14ac:dyDescent="0.3">
      <c r="C11" s="20" t="s">
        <v>21</v>
      </c>
      <c r="D11" s="15">
        <v>763500</v>
      </c>
      <c r="E11" s="24" t="s">
        <v>20</v>
      </c>
      <c r="F11" s="23">
        <v>0.25</v>
      </c>
      <c r="G11" s="22">
        <v>190875</v>
      </c>
      <c r="H11" s="239"/>
      <c r="I11" s="235"/>
      <c r="J11" s="439"/>
    </row>
    <row r="12" spans="3:10" ht="28.8" x14ac:dyDescent="0.3">
      <c r="C12" s="11" t="s">
        <v>34</v>
      </c>
      <c r="D12" s="121">
        <v>130000</v>
      </c>
      <c r="E12" s="24" t="s">
        <v>20</v>
      </c>
      <c r="F12" s="122">
        <v>0.45</v>
      </c>
      <c r="G12" s="123">
        <v>58500</v>
      </c>
      <c r="H12" s="239"/>
      <c r="I12" s="235"/>
      <c r="J12" s="439"/>
    </row>
    <row r="13" spans="3:10" ht="28.8" x14ac:dyDescent="0.3">
      <c r="C13" s="17" t="s">
        <v>1</v>
      </c>
      <c r="D13" s="15">
        <v>121700</v>
      </c>
      <c r="E13" s="24" t="s">
        <v>20</v>
      </c>
      <c r="F13" s="22">
        <v>1</v>
      </c>
      <c r="G13" s="22">
        <v>121700</v>
      </c>
      <c r="H13" s="239"/>
      <c r="I13" s="235"/>
      <c r="J13" s="439"/>
    </row>
    <row r="14" spans="3:10" x14ac:dyDescent="0.3">
      <c r="C14" s="2"/>
      <c r="D14" s="7"/>
      <c r="F14" s="19"/>
      <c r="G14" s="28">
        <f>G10+G11+G12+G13</f>
        <v>1353925</v>
      </c>
    </row>
    <row r="15" spans="3:10" ht="15" x14ac:dyDescent="0.25">
      <c r="D15" s="6"/>
      <c r="F15" s="19"/>
      <c r="G15" s="19"/>
    </row>
    <row r="16" spans="3:10" ht="16.5" thickBot="1" x14ac:dyDescent="0.3">
      <c r="C16" s="129"/>
      <c r="D16" s="8"/>
      <c r="F16" s="19"/>
      <c r="G16" s="19"/>
      <c r="J16" s="243"/>
    </row>
    <row r="17" spans="2:10" ht="43.2" x14ac:dyDescent="0.3">
      <c r="C17" s="245" t="s">
        <v>23</v>
      </c>
      <c r="D17" s="246" t="s">
        <v>5</v>
      </c>
      <c r="E17" s="247" t="s">
        <v>19</v>
      </c>
      <c r="F17" s="248" t="s">
        <v>44</v>
      </c>
      <c r="G17" s="248" t="s">
        <v>36</v>
      </c>
      <c r="H17" s="249" t="s">
        <v>139</v>
      </c>
      <c r="I17" s="250" t="s">
        <v>40</v>
      </c>
      <c r="J17" s="251" t="s">
        <v>142</v>
      </c>
    </row>
    <row r="18" spans="2:10" ht="55.2" x14ac:dyDescent="0.3">
      <c r="C18" s="252" t="s">
        <v>2</v>
      </c>
      <c r="D18" s="253">
        <v>129859</v>
      </c>
      <c r="E18" s="34" t="s">
        <v>135</v>
      </c>
      <c r="F18" s="26">
        <v>1</v>
      </c>
      <c r="G18" s="26">
        <v>129859</v>
      </c>
      <c r="H18" s="254"/>
      <c r="I18" s="255"/>
      <c r="J18" s="457"/>
    </row>
    <row r="19" spans="2:10" ht="55.2" x14ac:dyDescent="0.3">
      <c r="C19" s="252" t="s">
        <v>3</v>
      </c>
      <c r="D19" s="253">
        <v>52631</v>
      </c>
      <c r="E19" s="34" t="s">
        <v>136</v>
      </c>
      <c r="F19" s="26">
        <v>2</v>
      </c>
      <c r="G19" s="26">
        <v>105262</v>
      </c>
      <c r="H19" s="254"/>
      <c r="I19" s="255"/>
      <c r="J19" s="457"/>
    </row>
    <row r="20" spans="2:10" ht="70.5" customHeight="1" thickBot="1" x14ac:dyDescent="0.35">
      <c r="C20" s="256" t="s">
        <v>4</v>
      </c>
      <c r="D20" s="257">
        <v>1577</v>
      </c>
      <c r="E20" s="258" t="s">
        <v>137</v>
      </c>
      <c r="F20" s="259">
        <v>5</v>
      </c>
      <c r="G20" s="259">
        <f>F20*D20</f>
        <v>7885</v>
      </c>
      <c r="H20" s="260"/>
      <c r="I20" s="261"/>
      <c r="J20" s="458"/>
    </row>
    <row r="21" spans="2:10" ht="15" x14ac:dyDescent="0.25">
      <c r="B21" s="33"/>
      <c r="C21" s="126"/>
      <c r="D21" s="127"/>
      <c r="E21" s="58"/>
      <c r="F21" s="125"/>
      <c r="G21" s="244">
        <f>D18+G19+G20</f>
        <v>243006</v>
      </c>
    </row>
    <row r="22" spans="2:10" ht="15" x14ac:dyDescent="0.25">
      <c r="B22" s="33"/>
      <c r="C22" s="128"/>
      <c r="D22" s="127"/>
      <c r="E22" s="33"/>
      <c r="F22" s="46"/>
      <c r="G22" s="19"/>
    </row>
    <row r="23" spans="2:10" ht="15" x14ac:dyDescent="0.25">
      <c r="D23" s="6"/>
      <c r="F23" s="19"/>
      <c r="G23" s="19"/>
    </row>
    <row r="24" spans="2:10" ht="47.25" x14ac:dyDescent="0.25">
      <c r="B24" s="242"/>
      <c r="E24" s="85" t="s">
        <v>6</v>
      </c>
      <c r="F24" s="85" t="s">
        <v>45</v>
      </c>
      <c r="G24" s="35" t="s">
        <v>25</v>
      </c>
      <c r="H24" s="66" t="s">
        <v>39</v>
      </c>
      <c r="I24" s="73" t="s">
        <v>133</v>
      </c>
      <c r="J24" s="73" t="s">
        <v>40</v>
      </c>
    </row>
    <row r="25" spans="2:10" ht="36.75" customHeight="1" x14ac:dyDescent="0.3">
      <c r="E25" s="130" t="s">
        <v>7</v>
      </c>
      <c r="F25" s="130">
        <v>3348</v>
      </c>
      <c r="G25" s="430">
        <v>31938.560000000001</v>
      </c>
      <c r="H25" s="66"/>
      <c r="I25" s="73"/>
      <c r="J25" s="435"/>
    </row>
    <row r="26" spans="2:10" ht="57.6" x14ac:dyDescent="0.3">
      <c r="E26" s="130" t="s">
        <v>8</v>
      </c>
      <c r="F26" s="130">
        <v>16070</v>
      </c>
      <c r="G26" s="431"/>
      <c r="H26" s="66"/>
      <c r="I26" s="73"/>
      <c r="J26" s="436"/>
    </row>
    <row r="27" spans="2:10" ht="57.6" x14ac:dyDescent="0.3">
      <c r="E27" s="130" t="s">
        <v>9</v>
      </c>
      <c r="F27" s="130">
        <v>1004</v>
      </c>
      <c r="G27" s="431"/>
      <c r="H27" s="66"/>
      <c r="I27" s="73"/>
      <c r="J27" s="436"/>
    </row>
    <row r="28" spans="2:10" ht="15.6" x14ac:dyDescent="0.3">
      <c r="E28" s="130" t="s">
        <v>10</v>
      </c>
      <c r="F28" s="130">
        <v>502</v>
      </c>
      <c r="G28" s="431"/>
      <c r="H28" s="66"/>
      <c r="I28" s="73"/>
      <c r="J28" s="436"/>
    </row>
    <row r="29" spans="2:10" ht="43.2" x14ac:dyDescent="0.3">
      <c r="E29" s="130" t="s">
        <v>11</v>
      </c>
      <c r="F29" s="130">
        <v>502</v>
      </c>
      <c r="G29" s="432"/>
      <c r="H29" s="66"/>
      <c r="I29" s="73"/>
      <c r="J29" s="436"/>
    </row>
    <row r="30" spans="2:10" ht="15" thickBot="1" x14ac:dyDescent="0.35"/>
    <row r="31" spans="2:10" s="36" customFormat="1" ht="47.4" thickBot="1" x14ac:dyDescent="0.35">
      <c r="E31" s="337" t="s">
        <v>46</v>
      </c>
      <c r="G31" s="338">
        <f>G25+G21+G14</f>
        <v>1628869.56</v>
      </c>
      <c r="H31" s="337" t="s">
        <v>134</v>
      </c>
      <c r="I31" s="339"/>
    </row>
    <row r="33" spans="4:11" x14ac:dyDescent="0.3">
      <c r="H33" s="69"/>
      <c r="I33"/>
    </row>
    <row r="34" spans="4:11" x14ac:dyDescent="0.3">
      <c r="H34" s="69"/>
      <c r="I34"/>
    </row>
    <row r="35" spans="4:11" ht="78" x14ac:dyDescent="0.3">
      <c r="D35" s="78" t="s">
        <v>141</v>
      </c>
      <c r="E35" s="102" t="s">
        <v>19</v>
      </c>
      <c r="F35" s="102" t="s">
        <v>48</v>
      </c>
      <c r="G35" s="103" t="s">
        <v>49</v>
      </c>
      <c r="H35" s="79" t="s">
        <v>138</v>
      </c>
      <c r="I35" s="79" t="s">
        <v>40</v>
      </c>
      <c r="J35" s="105" t="s">
        <v>82</v>
      </c>
      <c r="K35" s="79" t="s">
        <v>80</v>
      </c>
    </row>
    <row r="36" spans="4:11" ht="103.5" customHeight="1" x14ac:dyDescent="0.3">
      <c r="D36" s="137">
        <v>490</v>
      </c>
      <c r="E36" s="138" t="s">
        <v>31</v>
      </c>
      <c r="F36" s="139">
        <v>100</v>
      </c>
      <c r="G36" s="140">
        <v>49000</v>
      </c>
      <c r="H36" s="81"/>
      <c r="I36" s="82"/>
      <c r="J36" s="104" t="s">
        <v>131</v>
      </c>
      <c r="K36" s="81"/>
    </row>
    <row r="37" spans="4:11" ht="31.2" x14ac:dyDescent="0.3">
      <c r="D37" s="106"/>
      <c r="E37" s="107"/>
      <c r="F37" s="108"/>
      <c r="G37" s="108"/>
      <c r="H37" s="33"/>
      <c r="I37" s="109"/>
      <c r="J37" s="104" t="s">
        <v>129</v>
      </c>
      <c r="K37" s="81"/>
    </row>
    <row r="38" spans="4:11" ht="62.4" x14ac:dyDescent="0.3">
      <c r="D38" s="106"/>
      <c r="E38" s="107"/>
      <c r="F38" s="108"/>
      <c r="G38" s="108"/>
      <c r="H38" s="33"/>
      <c r="I38" s="109"/>
      <c r="J38" s="104" t="s">
        <v>130</v>
      </c>
      <c r="K38" s="81"/>
    </row>
    <row r="39" spans="4:11" ht="15.6" x14ac:dyDescent="0.3">
      <c r="D39" s="106"/>
      <c r="E39" s="107"/>
      <c r="F39" s="108"/>
      <c r="G39" s="108"/>
      <c r="H39" s="33"/>
      <c r="I39" s="109"/>
      <c r="J39" s="112"/>
      <c r="K39" s="38"/>
    </row>
    <row r="40" spans="4:11" x14ac:dyDescent="0.3">
      <c r="D40" s="33"/>
      <c r="E40" s="110"/>
      <c r="F40" s="111"/>
      <c r="G40" s="33"/>
      <c r="H40" s="33"/>
      <c r="I40" s="109"/>
    </row>
    <row r="41" spans="4:11" x14ac:dyDescent="0.3">
      <c r="E41" s="9"/>
      <c r="F41" s="11"/>
      <c r="G41" s="11"/>
    </row>
    <row r="42" spans="4:11" x14ac:dyDescent="0.3">
      <c r="E42" s="9"/>
      <c r="F42" s="11"/>
      <c r="G42" s="11"/>
    </row>
    <row r="43" spans="4:11" ht="78" x14ac:dyDescent="0.3">
      <c r="D43" s="78" t="s">
        <v>140</v>
      </c>
      <c r="E43" s="79" t="s">
        <v>19</v>
      </c>
      <c r="F43" s="79" t="s">
        <v>48</v>
      </c>
      <c r="G43" s="79" t="s">
        <v>49</v>
      </c>
      <c r="H43" s="79" t="s">
        <v>138</v>
      </c>
      <c r="I43" s="79" t="s">
        <v>40</v>
      </c>
      <c r="J43" s="105" t="s">
        <v>82</v>
      </c>
      <c r="K43" s="79" t="s">
        <v>80</v>
      </c>
    </row>
    <row r="44" spans="4:11" s="13" customFormat="1" ht="106.5" customHeight="1" x14ac:dyDescent="0.3">
      <c r="D44" s="143">
        <v>44</v>
      </c>
      <c r="E44" s="144" t="s">
        <v>31</v>
      </c>
      <c r="F44" s="145">
        <v>110</v>
      </c>
      <c r="G44" s="146">
        <v>4840</v>
      </c>
      <c r="H44" s="95"/>
      <c r="I44" s="147"/>
      <c r="J44" s="104" t="s">
        <v>128</v>
      </c>
      <c r="K44" s="95"/>
    </row>
    <row r="45" spans="4:11" ht="31.2" x14ac:dyDescent="0.3">
      <c r="D45" s="106"/>
      <c r="E45" s="107"/>
      <c r="F45" s="108"/>
      <c r="G45" s="108"/>
      <c r="H45" s="33"/>
      <c r="I45" s="109"/>
      <c r="J45" s="104" t="s">
        <v>129</v>
      </c>
      <c r="K45" s="136"/>
    </row>
    <row r="46" spans="4:11" ht="62.4" x14ac:dyDescent="0.3">
      <c r="D46" s="106"/>
      <c r="E46" s="107"/>
      <c r="F46" s="108"/>
      <c r="G46" s="108"/>
      <c r="H46" s="33"/>
      <c r="I46" s="109"/>
      <c r="J46" s="104" t="s">
        <v>130</v>
      </c>
      <c r="K46" s="81"/>
    </row>
    <row r="47" spans="4:11" x14ac:dyDescent="0.3">
      <c r="E47" s="9"/>
      <c r="F47" s="11"/>
      <c r="G47" s="11"/>
    </row>
    <row r="48" spans="4:11" x14ac:dyDescent="0.3">
      <c r="H48" s="69"/>
      <c r="I48"/>
    </row>
    <row r="49" spans="5:9" x14ac:dyDescent="0.3">
      <c r="H49" s="69"/>
      <c r="I49"/>
    </row>
    <row r="50" spans="5:9" ht="43.2" x14ac:dyDescent="0.3">
      <c r="E50" s="437" t="s">
        <v>84</v>
      </c>
      <c r="F50" s="438"/>
      <c r="G50" s="120">
        <f>G44+G36</f>
        <v>53840</v>
      </c>
      <c r="H50" s="83" t="s">
        <v>50</v>
      </c>
      <c r="I50" s="84"/>
    </row>
    <row r="51" spans="5:9" x14ac:dyDescent="0.3">
      <c r="H51" s="69"/>
      <c r="I51"/>
    </row>
  </sheetData>
  <mergeCells count="5">
    <mergeCell ref="G25:G29"/>
    <mergeCell ref="J25:J29"/>
    <mergeCell ref="E50:F50"/>
    <mergeCell ref="J18:J20"/>
    <mergeCell ref="J10:J13"/>
  </mergeCells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J83"/>
  <sheetViews>
    <sheetView tabSelected="1" view="pageBreakPreview" zoomScale="60" zoomScaleNormal="85" workbookViewId="0">
      <selection activeCell="B9" sqref="B9"/>
    </sheetView>
  </sheetViews>
  <sheetFormatPr defaultRowHeight="14.4" x14ac:dyDescent="0.3"/>
  <cols>
    <col min="1" max="1" width="27.33203125" customWidth="1"/>
    <col min="2" max="2" width="27.5546875" style="12" customWidth="1"/>
    <col min="3" max="3" width="28.5546875" style="12" customWidth="1"/>
    <col min="4" max="4" width="20.109375" customWidth="1"/>
    <col min="5" max="5" width="20.33203125" customWidth="1"/>
    <col min="6" max="6" width="17.44140625" customWidth="1"/>
    <col min="7" max="7" width="17.33203125" customWidth="1"/>
    <col min="8" max="8" width="23.109375" customWidth="1"/>
    <col min="9" max="9" width="16.33203125" style="69" customWidth="1"/>
    <col min="10" max="10" width="20.44140625" customWidth="1"/>
  </cols>
  <sheetData>
    <row r="2" spans="1:9" ht="15" x14ac:dyDescent="0.25">
      <c r="B2" s="12" t="s">
        <v>93</v>
      </c>
    </row>
    <row r="3" spans="1:9" x14ac:dyDescent="0.3">
      <c r="A3" s="12" t="s">
        <v>164</v>
      </c>
    </row>
    <row r="5" spans="1:9" ht="15" x14ac:dyDescent="0.25">
      <c r="B5" s="12" t="s">
        <v>87</v>
      </c>
    </row>
    <row r="7" spans="1:9" ht="30" x14ac:dyDescent="0.25">
      <c r="C7" s="179" t="s">
        <v>108</v>
      </c>
      <c r="I7" s="70"/>
    </row>
    <row r="8" spans="1:9" ht="15" x14ac:dyDescent="0.25">
      <c r="I8" s="70"/>
    </row>
    <row r="9" spans="1:9" ht="42" customHeight="1" x14ac:dyDescent="0.3">
      <c r="C9" s="90" t="s">
        <v>37</v>
      </c>
      <c r="D9" s="54" t="s">
        <v>18</v>
      </c>
      <c r="E9" s="54" t="s">
        <v>26</v>
      </c>
      <c r="F9" s="91" t="s">
        <v>43</v>
      </c>
      <c r="G9" s="91" t="s">
        <v>36</v>
      </c>
      <c r="H9" s="91" t="s">
        <v>39</v>
      </c>
      <c r="I9" s="349" t="s">
        <v>40</v>
      </c>
    </row>
    <row r="10" spans="1:9" ht="51.75" customHeight="1" x14ac:dyDescent="0.3">
      <c r="C10" s="311" t="s">
        <v>12</v>
      </c>
      <c r="D10" s="150">
        <v>65005</v>
      </c>
      <c r="E10" s="54" t="s">
        <v>27</v>
      </c>
      <c r="F10" s="350">
        <v>12</v>
      </c>
      <c r="G10" s="350">
        <f>F10*D10</f>
        <v>780060</v>
      </c>
      <c r="H10" s="171"/>
      <c r="I10" s="114"/>
    </row>
    <row r="11" spans="1:9" ht="52.5" customHeight="1" x14ac:dyDescent="0.3">
      <c r="C11" s="311" t="s">
        <v>12</v>
      </c>
      <c r="D11" s="150">
        <v>10170</v>
      </c>
      <c r="E11" s="54" t="s">
        <v>32</v>
      </c>
      <c r="F11" s="350">
        <v>6.5</v>
      </c>
      <c r="G11" s="350">
        <f t="shared" ref="G11:G15" si="0">F11*D11</f>
        <v>66105</v>
      </c>
      <c r="H11" s="171"/>
      <c r="I11" s="114"/>
    </row>
    <row r="12" spans="1:9" s="36" customFormat="1" ht="61.5" customHeight="1" x14ac:dyDescent="0.25">
      <c r="B12" s="41"/>
      <c r="C12" s="314" t="s">
        <v>24</v>
      </c>
      <c r="D12" s="151"/>
      <c r="E12" s="116"/>
      <c r="F12" s="351"/>
      <c r="G12" s="316">
        <f>G10+G11</f>
        <v>846165</v>
      </c>
      <c r="H12" s="184"/>
      <c r="I12" s="118"/>
    </row>
    <row r="13" spans="1:9" s="33" customFormat="1" ht="61.5" customHeight="1" x14ac:dyDescent="0.25">
      <c r="B13" s="346"/>
      <c r="C13" s="312"/>
      <c r="D13" s="347"/>
      <c r="E13" s="42"/>
      <c r="F13" s="348"/>
      <c r="G13" s="46"/>
      <c r="H13" s="167"/>
      <c r="I13" s="313"/>
    </row>
    <row r="14" spans="1:9" ht="61.5" customHeight="1" x14ac:dyDescent="0.25">
      <c r="C14" s="311" t="s">
        <v>13</v>
      </c>
      <c r="D14" s="150">
        <v>122975</v>
      </c>
      <c r="E14" s="54" t="s">
        <v>99</v>
      </c>
      <c r="F14" s="350">
        <v>5</v>
      </c>
      <c r="G14" s="350">
        <f>F14*D14</f>
        <v>614875</v>
      </c>
      <c r="H14" s="171"/>
      <c r="I14" s="114"/>
    </row>
    <row r="15" spans="1:9" ht="74.25" customHeight="1" x14ac:dyDescent="0.3">
      <c r="C15" s="311" t="s">
        <v>13</v>
      </c>
      <c r="D15" s="152">
        <v>58350</v>
      </c>
      <c r="E15" s="54" t="s">
        <v>33</v>
      </c>
      <c r="F15" s="350">
        <v>2.8</v>
      </c>
      <c r="G15" s="350">
        <f t="shared" si="0"/>
        <v>163380</v>
      </c>
      <c r="H15" s="171"/>
      <c r="I15" s="114"/>
    </row>
    <row r="16" spans="1:9" ht="15" x14ac:dyDescent="0.25">
      <c r="C16" s="314" t="s">
        <v>24</v>
      </c>
      <c r="D16" s="151"/>
      <c r="E16" s="116"/>
      <c r="F16" s="351"/>
      <c r="G16" s="316">
        <f>G14+G15</f>
        <v>778255</v>
      </c>
    </row>
    <row r="17" spans="1:10" x14ac:dyDescent="0.3">
      <c r="C17" s="44"/>
      <c r="D17" s="44"/>
      <c r="E17" s="44"/>
      <c r="G17" s="30">
        <f>G12+G16</f>
        <v>1624420</v>
      </c>
    </row>
    <row r="18" spans="1:10" x14ac:dyDescent="0.3">
      <c r="C18" s="44"/>
      <c r="D18" s="44"/>
      <c r="E18" s="44"/>
      <c r="I18" s="70"/>
    </row>
    <row r="19" spans="1:10" ht="15" thickBot="1" x14ac:dyDescent="0.35">
      <c r="D19" s="44"/>
      <c r="E19" s="44"/>
      <c r="I19" s="70"/>
    </row>
    <row r="20" spans="1:10" ht="46.8" x14ac:dyDescent="0.3">
      <c r="C20" s="10" t="s">
        <v>14</v>
      </c>
      <c r="D20" s="59" t="s">
        <v>18</v>
      </c>
      <c r="E20" s="43" t="s">
        <v>26</v>
      </c>
      <c r="F20" s="60" t="s">
        <v>44</v>
      </c>
      <c r="G20" s="48" t="s">
        <v>36</v>
      </c>
      <c r="H20" s="52" t="s">
        <v>39</v>
      </c>
      <c r="I20" s="71" t="s">
        <v>40</v>
      </c>
    </row>
    <row r="21" spans="1:10" ht="46.5" customHeight="1" x14ac:dyDescent="0.3">
      <c r="C21" s="50" t="s">
        <v>15</v>
      </c>
      <c r="D21" s="132">
        <v>7394</v>
      </c>
      <c r="E21" s="54" t="s">
        <v>29</v>
      </c>
      <c r="F21" s="53">
        <v>9</v>
      </c>
      <c r="G21" s="61">
        <f>F21*D21</f>
        <v>66546</v>
      </c>
      <c r="H21" s="53"/>
      <c r="I21" s="72"/>
    </row>
    <row r="22" spans="1:10" ht="36.6" thickBot="1" x14ac:dyDescent="0.35">
      <c r="C22" s="51" t="s">
        <v>16</v>
      </c>
      <c r="D22" s="133">
        <v>9125</v>
      </c>
      <c r="E22" s="63" t="s">
        <v>29</v>
      </c>
      <c r="F22" s="64">
        <v>1.4</v>
      </c>
      <c r="G22" s="61">
        <f>F22*D22</f>
        <v>12775</v>
      </c>
      <c r="H22" s="53"/>
      <c r="I22" s="72"/>
    </row>
    <row r="23" spans="1:10" x14ac:dyDescent="0.3">
      <c r="C23" s="12" t="s">
        <v>24</v>
      </c>
      <c r="D23" s="57"/>
      <c r="E23" s="57"/>
      <c r="F23" s="58"/>
      <c r="G23" s="30">
        <f>G21+G22</f>
        <v>79321</v>
      </c>
    </row>
    <row r="24" spans="1:10" x14ac:dyDescent="0.3">
      <c r="A24" s="49"/>
      <c r="C24" s="44"/>
      <c r="D24" s="44"/>
      <c r="E24" s="44"/>
      <c r="I24" s="70"/>
    </row>
    <row r="25" spans="1:10" x14ac:dyDescent="0.3">
      <c r="C25" s="44"/>
      <c r="D25" s="44"/>
      <c r="E25" s="44"/>
      <c r="I25" s="70"/>
    </row>
    <row r="26" spans="1:10" x14ac:dyDescent="0.3">
      <c r="D26" s="44"/>
      <c r="E26" s="44"/>
      <c r="I26" s="70"/>
    </row>
    <row r="27" spans="1:10" ht="47.4" thickBot="1" x14ac:dyDescent="0.35">
      <c r="B27" s="10" t="s">
        <v>41</v>
      </c>
      <c r="C27" s="89" t="s">
        <v>17</v>
      </c>
      <c r="D27" s="211"/>
      <c r="E27" s="44"/>
      <c r="I27" s="70"/>
    </row>
    <row r="28" spans="1:10" ht="68.25" customHeight="1" x14ac:dyDescent="0.3">
      <c r="A28" s="10" t="s">
        <v>41</v>
      </c>
      <c r="B28" s="212" t="s">
        <v>60</v>
      </c>
      <c r="C28" s="213" t="s">
        <v>58</v>
      </c>
      <c r="D28" s="59" t="s">
        <v>26</v>
      </c>
      <c r="E28" s="60" t="s">
        <v>59</v>
      </c>
      <c r="F28" s="59" t="s">
        <v>62</v>
      </c>
      <c r="G28" s="60" t="s">
        <v>63</v>
      </c>
      <c r="H28" s="214" t="s">
        <v>125</v>
      </c>
      <c r="I28" s="60" t="s">
        <v>64</v>
      </c>
      <c r="J28" s="48" t="s">
        <v>65</v>
      </c>
    </row>
    <row r="29" spans="1:10" ht="38.25" customHeight="1" x14ac:dyDescent="0.3">
      <c r="A29" s="466" t="s">
        <v>17</v>
      </c>
      <c r="B29" s="215" t="s">
        <v>51</v>
      </c>
      <c r="C29" s="96">
        <v>4</v>
      </c>
      <c r="D29" s="92" t="s">
        <v>61</v>
      </c>
      <c r="E29" s="445">
        <v>550</v>
      </c>
      <c r="F29" s="421">
        <f>E29*120</f>
        <v>66000</v>
      </c>
      <c r="G29" s="91"/>
      <c r="H29" s="396">
        <v>120</v>
      </c>
      <c r="I29" s="384"/>
      <c r="J29" s="468"/>
    </row>
    <row r="30" spans="1:10" ht="38.25" customHeight="1" x14ac:dyDescent="0.3">
      <c r="A30" s="467"/>
      <c r="B30" s="215" t="s">
        <v>57</v>
      </c>
      <c r="C30" s="96">
        <v>2</v>
      </c>
      <c r="D30" s="92" t="s">
        <v>61</v>
      </c>
      <c r="E30" s="445"/>
      <c r="F30" s="421"/>
      <c r="G30" s="91"/>
      <c r="H30" s="397"/>
      <c r="I30" s="385"/>
      <c r="J30" s="469"/>
    </row>
    <row r="31" spans="1:10" ht="49.5" customHeight="1" x14ac:dyDescent="0.3">
      <c r="A31" s="467"/>
      <c r="B31" s="215" t="s">
        <v>52</v>
      </c>
      <c r="C31" s="96">
        <v>12</v>
      </c>
      <c r="D31" s="92" t="s">
        <v>61</v>
      </c>
      <c r="E31" s="445"/>
      <c r="F31" s="421"/>
      <c r="G31" s="91"/>
      <c r="H31" s="397"/>
      <c r="I31" s="385"/>
      <c r="J31" s="469"/>
    </row>
    <row r="32" spans="1:10" ht="45" customHeight="1" x14ac:dyDescent="0.3">
      <c r="A32" s="467"/>
      <c r="B32" s="215" t="s">
        <v>53</v>
      </c>
      <c r="C32" s="96">
        <v>2</v>
      </c>
      <c r="D32" s="92" t="s">
        <v>61</v>
      </c>
      <c r="E32" s="445"/>
      <c r="F32" s="421"/>
      <c r="G32" s="91"/>
      <c r="H32" s="397"/>
      <c r="I32" s="385"/>
      <c r="J32" s="469"/>
    </row>
    <row r="33" spans="1:10" ht="37.5" customHeight="1" x14ac:dyDescent="0.3">
      <c r="A33" s="467"/>
      <c r="B33" s="215" t="s">
        <v>54</v>
      </c>
      <c r="C33" s="96">
        <v>4</v>
      </c>
      <c r="D33" s="92" t="s">
        <v>61</v>
      </c>
      <c r="E33" s="445"/>
      <c r="F33" s="421"/>
      <c r="G33" s="91"/>
      <c r="H33" s="397"/>
      <c r="I33" s="385"/>
      <c r="J33" s="469"/>
    </row>
    <row r="34" spans="1:10" ht="48" customHeight="1" x14ac:dyDescent="0.3">
      <c r="A34" s="467"/>
      <c r="B34" s="215" t="s">
        <v>55</v>
      </c>
      <c r="C34" s="96">
        <v>4</v>
      </c>
      <c r="D34" s="92" t="s">
        <v>61</v>
      </c>
      <c r="E34" s="445"/>
      <c r="F34" s="421"/>
      <c r="G34" s="91"/>
      <c r="H34" s="397"/>
      <c r="I34" s="385"/>
      <c r="J34" s="469"/>
    </row>
    <row r="35" spans="1:10" ht="46.5" customHeight="1" thickBot="1" x14ac:dyDescent="0.35">
      <c r="A35" s="467"/>
      <c r="B35" s="216" t="s">
        <v>56</v>
      </c>
      <c r="C35" s="217">
        <v>4</v>
      </c>
      <c r="D35" s="218" t="s">
        <v>61</v>
      </c>
      <c r="E35" s="463"/>
      <c r="F35" s="464"/>
      <c r="G35" s="219"/>
      <c r="H35" s="398"/>
      <c r="I35" s="471"/>
      <c r="J35" s="470"/>
    </row>
    <row r="36" spans="1:10" s="36" customFormat="1" ht="38.25" customHeight="1" x14ac:dyDescent="0.3">
      <c r="A36" s="57"/>
      <c r="B36" s="225"/>
      <c r="C36" s="226"/>
      <c r="D36" s="42"/>
      <c r="E36" s="227"/>
      <c r="F36" s="228"/>
      <c r="G36" s="229"/>
      <c r="I36" s="230"/>
    </row>
    <row r="37" spans="1:10" ht="15.6" x14ac:dyDescent="0.3">
      <c r="C37" s="10" t="s">
        <v>41</v>
      </c>
      <c r="D37" s="44"/>
      <c r="E37" s="44"/>
      <c r="I37" s="70"/>
    </row>
    <row r="38" spans="1:10" ht="47.4" thickBot="1" x14ac:dyDescent="0.35">
      <c r="C38" s="89" t="s">
        <v>66</v>
      </c>
      <c r="D38" s="211"/>
      <c r="E38" s="44"/>
      <c r="I38" s="70"/>
    </row>
    <row r="39" spans="1:10" ht="68.25" customHeight="1" x14ac:dyDescent="0.3">
      <c r="A39" s="10" t="s">
        <v>41</v>
      </c>
      <c r="B39" s="212" t="s">
        <v>60</v>
      </c>
      <c r="C39" s="213" t="s">
        <v>58</v>
      </c>
      <c r="D39" s="59" t="s">
        <v>26</v>
      </c>
      <c r="E39" s="60" t="s">
        <v>59</v>
      </c>
      <c r="F39" s="59" t="s">
        <v>62</v>
      </c>
      <c r="G39" s="60" t="s">
        <v>63</v>
      </c>
      <c r="H39" s="214" t="s">
        <v>125</v>
      </c>
      <c r="I39" s="60" t="s">
        <v>64</v>
      </c>
      <c r="J39" s="48" t="s">
        <v>65</v>
      </c>
    </row>
    <row r="40" spans="1:10" ht="38.25" customHeight="1" x14ac:dyDescent="0.3">
      <c r="A40" s="466" t="s">
        <v>66</v>
      </c>
      <c r="B40" s="215" t="s">
        <v>51</v>
      </c>
      <c r="C40" s="96">
        <v>4</v>
      </c>
      <c r="D40" s="92" t="s">
        <v>61</v>
      </c>
      <c r="E40" s="402">
        <v>550</v>
      </c>
      <c r="F40" s="426">
        <f>E40*497</f>
        <v>273350</v>
      </c>
      <c r="G40" s="91"/>
      <c r="H40" s="396">
        <v>497</v>
      </c>
      <c r="I40" s="384"/>
      <c r="J40" s="468"/>
    </row>
    <row r="41" spans="1:10" ht="38.25" customHeight="1" x14ac:dyDescent="0.3">
      <c r="A41" s="467"/>
      <c r="B41" s="215" t="s">
        <v>67</v>
      </c>
      <c r="C41" s="96">
        <v>2</v>
      </c>
      <c r="D41" s="92" t="s">
        <v>61</v>
      </c>
      <c r="E41" s="403"/>
      <c r="F41" s="427"/>
      <c r="G41" s="91"/>
      <c r="H41" s="397"/>
      <c r="I41" s="385"/>
      <c r="J41" s="469"/>
    </row>
    <row r="42" spans="1:10" ht="49.5" customHeight="1" x14ac:dyDescent="0.3">
      <c r="A42" s="467"/>
      <c r="B42" s="215" t="s">
        <v>52</v>
      </c>
      <c r="C42" s="96">
        <v>12</v>
      </c>
      <c r="D42" s="92" t="s">
        <v>61</v>
      </c>
      <c r="E42" s="403"/>
      <c r="F42" s="427"/>
      <c r="G42" s="91"/>
      <c r="H42" s="397"/>
      <c r="I42" s="385"/>
      <c r="J42" s="469"/>
    </row>
    <row r="43" spans="1:10" ht="71.25" customHeight="1" x14ac:dyDescent="0.3">
      <c r="A43" s="467"/>
      <c r="B43" s="215" t="s">
        <v>53</v>
      </c>
      <c r="C43" s="96">
        <v>2</v>
      </c>
      <c r="D43" s="92" t="s">
        <v>61</v>
      </c>
      <c r="E43" s="403"/>
      <c r="F43" s="427"/>
      <c r="G43" s="91"/>
      <c r="H43" s="397"/>
      <c r="I43" s="385"/>
      <c r="J43" s="469"/>
    </row>
    <row r="44" spans="1:10" ht="52.5" customHeight="1" x14ac:dyDescent="0.3">
      <c r="A44" s="467"/>
      <c r="B44" s="215" t="s">
        <v>54</v>
      </c>
      <c r="C44" s="96">
        <v>4</v>
      </c>
      <c r="D44" s="92" t="s">
        <v>61</v>
      </c>
      <c r="E44" s="403"/>
      <c r="F44" s="427"/>
      <c r="G44" s="91"/>
      <c r="H44" s="397"/>
      <c r="I44" s="385"/>
      <c r="J44" s="469"/>
    </row>
    <row r="45" spans="1:10" ht="48" customHeight="1" x14ac:dyDescent="0.3">
      <c r="A45" s="467"/>
      <c r="B45" s="215" t="s">
        <v>55</v>
      </c>
      <c r="C45" s="96">
        <v>4</v>
      </c>
      <c r="D45" s="92" t="s">
        <v>61</v>
      </c>
      <c r="E45" s="403"/>
      <c r="F45" s="427"/>
      <c r="G45" s="91"/>
      <c r="H45" s="397"/>
      <c r="I45" s="385"/>
      <c r="J45" s="469"/>
    </row>
    <row r="46" spans="1:10" ht="46.5" customHeight="1" thickBot="1" x14ac:dyDescent="0.35">
      <c r="A46" s="467"/>
      <c r="B46" s="216" t="s">
        <v>56</v>
      </c>
      <c r="C46" s="217">
        <v>4</v>
      </c>
      <c r="D46" s="218" t="s">
        <v>61</v>
      </c>
      <c r="E46" s="461"/>
      <c r="F46" s="462"/>
      <c r="G46" s="219"/>
      <c r="H46" s="398"/>
      <c r="I46" s="471"/>
      <c r="J46" s="470"/>
    </row>
    <row r="49" spans="1:10" ht="31.8" thickBot="1" x14ac:dyDescent="0.35">
      <c r="C49" s="89" t="s">
        <v>69</v>
      </c>
      <c r="D49" s="211"/>
      <c r="E49" s="44"/>
      <c r="I49" s="70"/>
    </row>
    <row r="50" spans="1:10" ht="68.25" customHeight="1" x14ac:dyDescent="0.3">
      <c r="A50" s="220" t="s">
        <v>41</v>
      </c>
      <c r="B50" s="212" t="s">
        <v>60</v>
      </c>
      <c r="C50" s="213" t="s">
        <v>58</v>
      </c>
      <c r="D50" s="59" t="s">
        <v>26</v>
      </c>
      <c r="E50" s="60" t="s">
        <v>59</v>
      </c>
      <c r="F50" s="59" t="s">
        <v>62</v>
      </c>
      <c r="G50" s="60" t="s">
        <v>63</v>
      </c>
      <c r="H50" s="214" t="s">
        <v>125</v>
      </c>
      <c r="I50" s="60" t="s">
        <v>64</v>
      </c>
      <c r="J50" s="48" t="s">
        <v>65</v>
      </c>
    </row>
    <row r="51" spans="1:10" ht="60" customHeight="1" x14ac:dyDescent="0.3">
      <c r="A51" s="465" t="s">
        <v>69</v>
      </c>
      <c r="B51" s="215" t="s">
        <v>70</v>
      </c>
      <c r="C51" s="96">
        <v>12</v>
      </c>
      <c r="D51" s="92" t="s">
        <v>61</v>
      </c>
      <c r="E51" s="402">
        <v>1050</v>
      </c>
      <c r="F51" s="426">
        <f>E51*7</f>
        <v>7350</v>
      </c>
      <c r="G51" s="91"/>
      <c r="H51" s="396">
        <v>7</v>
      </c>
      <c r="I51" s="384"/>
      <c r="J51" s="468"/>
    </row>
    <row r="52" spans="1:10" ht="38.25" customHeight="1" x14ac:dyDescent="0.3">
      <c r="A52" s="465"/>
      <c r="B52" s="215" t="s">
        <v>71</v>
      </c>
      <c r="C52" s="96">
        <v>365</v>
      </c>
      <c r="D52" s="92" t="s">
        <v>61</v>
      </c>
      <c r="E52" s="403"/>
      <c r="F52" s="427"/>
      <c r="G52" s="91"/>
      <c r="H52" s="397"/>
      <c r="I52" s="385"/>
      <c r="J52" s="469"/>
    </row>
    <row r="53" spans="1:10" ht="49.5" customHeight="1" x14ac:dyDescent="0.3">
      <c r="A53" s="465"/>
      <c r="B53" s="215" t="s">
        <v>57</v>
      </c>
      <c r="C53" s="96">
        <v>2</v>
      </c>
      <c r="D53" s="92" t="s">
        <v>61</v>
      </c>
      <c r="E53" s="403"/>
      <c r="F53" s="427"/>
      <c r="G53" s="91"/>
      <c r="H53" s="397"/>
      <c r="I53" s="385"/>
      <c r="J53" s="469"/>
    </row>
    <row r="54" spans="1:10" ht="71.25" customHeight="1" x14ac:dyDescent="0.3">
      <c r="A54" s="465"/>
      <c r="B54" s="215" t="s">
        <v>72</v>
      </c>
      <c r="C54" s="96">
        <v>60</v>
      </c>
      <c r="D54" s="92" t="s">
        <v>61</v>
      </c>
      <c r="E54" s="403"/>
      <c r="F54" s="427"/>
      <c r="G54" s="91"/>
      <c r="H54" s="397"/>
      <c r="I54" s="385"/>
      <c r="J54" s="469"/>
    </row>
    <row r="55" spans="1:10" ht="70.5" customHeight="1" x14ac:dyDescent="0.3">
      <c r="A55" s="465"/>
      <c r="B55" s="215" t="s">
        <v>73</v>
      </c>
      <c r="C55" s="96">
        <v>365</v>
      </c>
      <c r="D55" s="92" t="s">
        <v>61</v>
      </c>
      <c r="E55" s="403"/>
      <c r="F55" s="427"/>
      <c r="G55" s="91"/>
      <c r="H55" s="397"/>
      <c r="I55" s="385"/>
      <c r="J55" s="469"/>
    </row>
    <row r="56" spans="1:10" ht="29.25" customHeight="1" x14ac:dyDescent="0.3">
      <c r="A56" s="465"/>
      <c r="B56" s="215" t="s">
        <v>74</v>
      </c>
      <c r="C56" s="96">
        <v>12</v>
      </c>
      <c r="D56" s="92" t="s">
        <v>61</v>
      </c>
      <c r="E56" s="403"/>
      <c r="F56" s="427"/>
      <c r="G56" s="91"/>
      <c r="H56" s="397"/>
      <c r="I56" s="385"/>
      <c r="J56" s="469"/>
    </row>
    <row r="57" spans="1:10" ht="32.25" customHeight="1" x14ac:dyDescent="0.3">
      <c r="A57" s="465"/>
      <c r="B57" s="215" t="s">
        <v>75</v>
      </c>
      <c r="C57" s="96">
        <v>2</v>
      </c>
      <c r="D57" s="92" t="s">
        <v>61</v>
      </c>
      <c r="E57" s="403"/>
      <c r="F57" s="427"/>
      <c r="G57" s="91"/>
      <c r="H57" s="397"/>
      <c r="I57" s="385"/>
      <c r="J57" s="469"/>
    </row>
    <row r="58" spans="1:10" ht="72" x14ac:dyDescent="0.3">
      <c r="A58" s="465"/>
      <c r="B58" s="215" t="s">
        <v>76</v>
      </c>
      <c r="C58" s="97">
        <v>12</v>
      </c>
      <c r="D58" s="92" t="s">
        <v>61</v>
      </c>
      <c r="E58" s="403"/>
      <c r="F58" s="427"/>
      <c r="G58" s="91"/>
      <c r="H58" s="397"/>
      <c r="I58" s="385"/>
      <c r="J58" s="469"/>
    </row>
    <row r="59" spans="1:10" ht="28.8" x14ac:dyDescent="0.3">
      <c r="A59" s="465"/>
      <c r="B59" s="215" t="s">
        <v>77</v>
      </c>
      <c r="C59" s="97">
        <v>1</v>
      </c>
      <c r="D59" s="92" t="s">
        <v>61</v>
      </c>
      <c r="E59" s="403"/>
      <c r="F59" s="427"/>
      <c r="G59" s="91"/>
      <c r="H59" s="397"/>
      <c r="I59" s="385"/>
      <c r="J59" s="469"/>
    </row>
    <row r="60" spans="1:10" ht="24.6" thickBot="1" x14ac:dyDescent="0.35">
      <c r="A60" s="465"/>
      <c r="B60" s="216" t="s">
        <v>78</v>
      </c>
      <c r="C60" s="221">
        <v>2</v>
      </c>
      <c r="D60" s="218" t="s">
        <v>61</v>
      </c>
      <c r="E60" s="461"/>
      <c r="F60" s="462"/>
      <c r="G60" s="91"/>
      <c r="H60" s="398"/>
      <c r="I60" s="471"/>
      <c r="J60" s="470"/>
    </row>
    <row r="64" spans="1:10" ht="31.8" thickBot="1" x14ac:dyDescent="0.35">
      <c r="C64" s="89" t="s">
        <v>92</v>
      </c>
      <c r="D64" s="211"/>
      <c r="E64" s="44"/>
      <c r="I64" s="70"/>
    </row>
    <row r="65" spans="1:10" ht="46.8" x14ac:dyDescent="0.3">
      <c r="A65" s="459" t="s">
        <v>112</v>
      </c>
      <c r="B65" s="212" t="s">
        <v>60</v>
      </c>
      <c r="C65" s="213" t="s">
        <v>58</v>
      </c>
      <c r="D65" s="59" t="s">
        <v>26</v>
      </c>
      <c r="E65" s="60" t="s">
        <v>59</v>
      </c>
      <c r="F65" s="59" t="s">
        <v>62</v>
      </c>
      <c r="G65" s="214" t="s">
        <v>63</v>
      </c>
      <c r="H65" s="214" t="s">
        <v>125</v>
      </c>
      <c r="I65" s="60" t="s">
        <v>64</v>
      </c>
      <c r="J65" s="48" t="s">
        <v>65</v>
      </c>
    </row>
    <row r="66" spans="1:10" ht="31.2" x14ac:dyDescent="0.3">
      <c r="A66" s="460"/>
      <c r="B66" s="222" t="s">
        <v>70</v>
      </c>
      <c r="C66" s="96">
        <v>12</v>
      </c>
      <c r="D66" s="92" t="s">
        <v>61</v>
      </c>
      <c r="E66" s="402">
        <v>1100</v>
      </c>
      <c r="F66" s="426">
        <f>E66*78</f>
        <v>85800</v>
      </c>
      <c r="G66" s="91"/>
      <c r="H66" s="396">
        <v>78</v>
      </c>
      <c r="I66" s="384"/>
      <c r="J66" s="468"/>
    </row>
    <row r="67" spans="1:10" ht="31.2" x14ac:dyDescent="0.3">
      <c r="A67" s="460"/>
      <c r="B67" s="222" t="s">
        <v>71</v>
      </c>
      <c r="C67" s="96">
        <v>365</v>
      </c>
      <c r="D67" s="92" t="s">
        <v>61</v>
      </c>
      <c r="E67" s="403"/>
      <c r="F67" s="427"/>
      <c r="G67" s="91"/>
      <c r="H67" s="397"/>
      <c r="I67" s="385"/>
      <c r="J67" s="469"/>
    </row>
    <row r="68" spans="1:10" ht="15.75" customHeight="1" x14ac:dyDescent="0.3">
      <c r="A68" s="460"/>
      <c r="B68" s="222" t="s">
        <v>57</v>
      </c>
      <c r="C68" s="96">
        <v>2</v>
      </c>
      <c r="D68" s="92" t="s">
        <v>61</v>
      </c>
      <c r="E68" s="403"/>
      <c r="F68" s="427"/>
      <c r="G68" s="91"/>
      <c r="H68" s="397"/>
      <c r="I68" s="385"/>
      <c r="J68" s="469"/>
    </row>
    <row r="69" spans="1:10" ht="46.8" x14ac:dyDescent="0.3">
      <c r="A69" s="460"/>
      <c r="B69" s="222" t="s">
        <v>72</v>
      </c>
      <c r="C69" s="96">
        <v>120</v>
      </c>
      <c r="D69" s="92" t="s">
        <v>61</v>
      </c>
      <c r="E69" s="403"/>
      <c r="F69" s="427"/>
      <c r="G69" s="91"/>
      <c r="H69" s="397"/>
      <c r="I69" s="385"/>
      <c r="J69" s="469"/>
    </row>
    <row r="70" spans="1:10" ht="62.4" x14ac:dyDescent="0.3">
      <c r="A70" s="460"/>
      <c r="B70" s="222" t="s">
        <v>73</v>
      </c>
      <c r="C70" s="96">
        <v>365</v>
      </c>
      <c r="D70" s="92" t="s">
        <v>61</v>
      </c>
      <c r="E70" s="403"/>
      <c r="F70" s="427"/>
      <c r="G70" s="91"/>
      <c r="H70" s="397"/>
      <c r="I70" s="385"/>
      <c r="J70" s="469"/>
    </row>
    <row r="71" spans="1:10" ht="15.75" customHeight="1" x14ac:dyDescent="0.3">
      <c r="A71" s="460"/>
      <c r="B71" s="222" t="s">
        <v>74</v>
      </c>
      <c r="C71" s="96">
        <v>12</v>
      </c>
      <c r="D71" s="92" t="s">
        <v>61</v>
      </c>
      <c r="E71" s="403"/>
      <c r="F71" s="427"/>
      <c r="G71" s="91"/>
      <c r="H71" s="397"/>
      <c r="I71" s="385"/>
      <c r="J71" s="469"/>
    </row>
    <row r="72" spans="1:10" ht="15.75" customHeight="1" x14ac:dyDescent="0.3">
      <c r="A72" s="460"/>
      <c r="B72" s="222" t="s">
        <v>75</v>
      </c>
      <c r="C72" s="96">
        <v>2</v>
      </c>
      <c r="D72" s="92" t="s">
        <v>61</v>
      </c>
      <c r="E72" s="403"/>
      <c r="F72" s="427"/>
      <c r="G72" s="91"/>
      <c r="H72" s="397"/>
      <c r="I72" s="385"/>
      <c r="J72" s="469"/>
    </row>
    <row r="73" spans="1:10" ht="93.6" x14ac:dyDescent="0.3">
      <c r="A73" s="460"/>
      <c r="B73" s="222" t="s">
        <v>76</v>
      </c>
      <c r="C73" s="97">
        <v>12</v>
      </c>
      <c r="D73" s="92" t="s">
        <v>61</v>
      </c>
      <c r="E73" s="403"/>
      <c r="F73" s="427"/>
      <c r="G73" s="91"/>
      <c r="H73" s="397"/>
      <c r="I73" s="385"/>
      <c r="J73" s="469"/>
    </row>
    <row r="74" spans="1:10" ht="46.8" x14ac:dyDescent="0.3">
      <c r="A74" s="460"/>
      <c r="B74" s="223" t="s">
        <v>77</v>
      </c>
      <c r="C74" s="97">
        <v>1</v>
      </c>
      <c r="D74" s="92" t="s">
        <v>61</v>
      </c>
      <c r="E74" s="403"/>
      <c r="F74" s="427"/>
      <c r="G74" s="91"/>
      <c r="H74" s="397"/>
      <c r="I74" s="385"/>
      <c r="J74" s="469"/>
    </row>
    <row r="75" spans="1:10" ht="31.8" thickBot="1" x14ac:dyDescent="0.35">
      <c r="A75" s="460"/>
      <c r="B75" s="224" t="s">
        <v>79</v>
      </c>
      <c r="C75" s="221">
        <v>2</v>
      </c>
      <c r="D75" s="218" t="s">
        <v>61</v>
      </c>
      <c r="E75" s="461"/>
      <c r="F75" s="462"/>
      <c r="G75" s="91"/>
      <c r="H75" s="398"/>
      <c r="I75" s="471"/>
      <c r="J75" s="470"/>
    </row>
    <row r="78" spans="1:10" ht="15" thickBot="1" x14ac:dyDescent="0.35">
      <c r="F78" s="19"/>
    </row>
    <row r="79" spans="1:10" ht="78.599999999999994" thickBot="1" x14ac:dyDescent="0.35">
      <c r="C79" s="99" t="s">
        <v>85</v>
      </c>
      <c r="D79" s="99"/>
      <c r="E79" s="119">
        <f>F66+F51+F40+F29+G22+G21+G15+G14+G10+G11</f>
        <v>2136241</v>
      </c>
      <c r="F79" s="76" t="s">
        <v>86</v>
      </c>
      <c r="G79" s="75"/>
    </row>
    <row r="83" spans="5:5" x14ac:dyDescent="0.3">
      <c r="E83" s="19"/>
    </row>
  </sheetData>
  <mergeCells count="24">
    <mergeCell ref="J29:J35"/>
    <mergeCell ref="J40:J46"/>
    <mergeCell ref="J51:J60"/>
    <mergeCell ref="J66:J75"/>
    <mergeCell ref="H66:H75"/>
    <mergeCell ref="H51:H60"/>
    <mergeCell ref="H40:H46"/>
    <mergeCell ref="H29:H35"/>
    <mergeCell ref="I29:I35"/>
    <mergeCell ref="I40:I46"/>
    <mergeCell ref="I51:I60"/>
    <mergeCell ref="I66:I75"/>
    <mergeCell ref="A65:A75"/>
    <mergeCell ref="E66:E75"/>
    <mergeCell ref="F66:F75"/>
    <mergeCell ref="E29:E35"/>
    <mergeCell ref="F29:F35"/>
    <mergeCell ref="E40:E46"/>
    <mergeCell ref="F40:F46"/>
    <mergeCell ref="A51:A60"/>
    <mergeCell ref="E51:E60"/>
    <mergeCell ref="F51:F60"/>
    <mergeCell ref="A40:A46"/>
    <mergeCell ref="A29:A35"/>
  </mergeCells>
  <pageMargins left="0.70866141732283472" right="0.70866141732283472" top="0.74803149606299213" bottom="0.74803149606299213" header="0.31496062992125984" footer="0.31496062992125984"/>
  <pageSetup paperSize="8" scale="60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7"/>
  <sheetViews>
    <sheetView view="pageBreakPreview" zoomScale="60" zoomScaleNormal="80" workbookViewId="0">
      <selection activeCell="Q28" sqref="Q28"/>
    </sheetView>
  </sheetViews>
  <sheetFormatPr defaultRowHeight="14.4" x14ac:dyDescent="0.3"/>
  <cols>
    <col min="1" max="1" width="20.88671875" customWidth="1"/>
    <col min="2" max="2" width="27.5546875" style="12" customWidth="1"/>
    <col min="3" max="3" width="28.5546875" style="12" customWidth="1"/>
    <col min="4" max="4" width="25.109375" customWidth="1"/>
    <col min="5" max="5" width="27" customWidth="1"/>
    <col min="6" max="6" width="19.109375" customWidth="1"/>
    <col min="7" max="7" width="17.33203125" customWidth="1"/>
    <col min="8" max="8" width="18" customWidth="1"/>
    <col min="9" max="9" width="16.33203125" style="69" customWidth="1"/>
    <col min="10" max="10" width="16.5546875" customWidth="1"/>
  </cols>
  <sheetData>
    <row r="2" spans="2:9" ht="15" x14ac:dyDescent="0.25">
      <c r="B2" t="s">
        <v>93</v>
      </c>
    </row>
    <row r="3" spans="2:9" x14ac:dyDescent="0.3">
      <c r="B3" t="s">
        <v>164</v>
      </c>
    </row>
    <row r="4" spans="2:9" ht="15" x14ac:dyDescent="0.25">
      <c r="B4" s="12" t="s">
        <v>88</v>
      </c>
    </row>
    <row r="6" spans="2:9" ht="31.5" x14ac:dyDescent="0.25">
      <c r="C6" s="10" t="s">
        <v>108</v>
      </c>
      <c r="I6" s="70"/>
    </row>
    <row r="7" spans="2:9" ht="15" x14ac:dyDescent="0.25">
      <c r="I7" s="70"/>
    </row>
    <row r="8" spans="2:9" ht="42" customHeight="1" x14ac:dyDescent="0.3">
      <c r="C8" s="10" t="s">
        <v>37</v>
      </c>
      <c r="D8" s="54" t="s">
        <v>18</v>
      </c>
      <c r="E8" s="54" t="s">
        <v>26</v>
      </c>
      <c r="F8" s="52" t="s">
        <v>43</v>
      </c>
      <c r="G8" s="31" t="s">
        <v>36</v>
      </c>
      <c r="H8" s="52" t="s">
        <v>39</v>
      </c>
      <c r="I8" s="71" t="s">
        <v>40</v>
      </c>
    </row>
    <row r="9" spans="2:9" ht="61.5" customHeight="1" x14ac:dyDescent="0.25">
      <c r="C9" s="50" t="s">
        <v>12</v>
      </c>
      <c r="D9" s="262">
        <v>56575</v>
      </c>
      <c r="E9" s="54" t="s">
        <v>27</v>
      </c>
      <c r="F9" s="53">
        <v>12</v>
      </c>
      <c r="G9" s="32">
        <f>F9*D9</f>
        <v>678900</v>
      </c>
      <c r="H9" s="53"/>
      <c r="I9" s="72"/>
    </row>
    <row r="10" spans="2:9" ht="72" customHeight="1" x14ac:dyDescent="0.3">
      <c r="C10" s="113" t="s">
        <v>13</v>
      </c>
      <c r="D10" s="352">
        <v>239075</v>
      </c>
      <c r="E10" s="164" t="s">
        <v>32</v>
      </c>
      <c r="F10" s="165">
        <v>5</v>
      </c>
      <c r="G10" s="166">
        <f>F10*D10</f>
        <v>1195375</v>
      </c>
      <c r="H10" s="53"/>
      <c r="I10" s="72"/>
    </row>
    <row r="11" spans="2:9" ht="15" x14ac:dyDescent="0.25">
      <c r="C11" s="97" t="s">
        <v>24</v>
      </c>
      <c r="D11" s="81"/>
      <c r="E11" s="81"/>
      <c r="F11" s="81"/>
      <c r="G11" s="173">
        <f>G9+G10</f>
        <v>1874275</v>
      </c>
    </row>
    <row r="12" spans="2:9" ht="15" thickBot="1" x14ac:dyDescent="0.35">
      <c r="D12" s="44"/>
      <c r="E12" s="44"/>
      <c r="I12" s="70"/>
    </row>
    <row r="13" spans="2:9" ht="46.8" x14ac:dyDescent="0.3">
      <c r="C13" s="10" t="s">
        <v>14</v>
      </c>
      <c r="D13" s="59" t="s">
        <v>18</v>
      </c>
      <c r="E13" s="43" t="s">
        <v>26</v>
      </c>
      <c r="F13" s="60" t="s">
        <v>44</v>
      </c>
      <c r="G13" s="48" t="s">
        <v>36</v>
      </c>
      <c r="H13" s="52" t="s">
        <v>39</v>
      </c>
      <c r="I13" s="71" t="s">
        <v>40</v>
      </c>
    </row>
    <row r="14" spans="2:9" ht="56.25" customHeight="1" x14ac:dyDescent="0.25">
      <c r="C14" s="50" t="s">
        <v>15</v>
      </c>
      <c r="D14" s="262">
        <v>16840</v>
      </c>
      <c r="E14" s="54" t="s">
        <v>29</v>
      </c>
      <c r="F14" s="53">
        <v>9</v>
      </c>
      <c r="G14" s="61">
        <f>F14*D14</f>
        <v>151560</v>
      </c>
      <c r="H14" s="53"/>
      <c r="I14" s="72"/>
    </row>
    <row r="15" spans="2:9" ht="27.6" x14ac:dyDescent="0.3">
      <c r="C15" s="113" t="s">
        <v>16</v>
      </c>
      <c r="D15" s="352">
        <v>76344</v>
      </c>
      <c r="E15" s="164" t="s">
        <v>29</v>
      </c>
      <c r="F15" s="165">
        <v>1.4</v>
      </c>
      <c r="G15" s="353">
        <f>F15*D15</f>
        <v>106881.59999999999</v>
      </c>
      <c r="H15" s="53"/>
      <c r="I15" s="72"/>
    </row>
    <row r="16" spans="2:9" ht="15" x14ac:dyDescent="0.25">
      <c r="C16" s="97" t="s">
        <v>24</v>
      </c>
      <c r="D16" s="354"/>
      <c r="E16" s="354"/>
      <c r="F16" s="315"/>
      <c r="G16" s="173">
        <f>G14+G15</f>
        <v>258441.59999999998</v>
      </c>
    </row>
    <row r="17" spans="1:10" ht="15" x14ac:dyDescent="0.25">
      <c r="C17" s="44"/>
      <c r="D17" s="44"/>
      <c r="E17" s="44"/>
      <c r="H17" s="19"/>
      <c r="I17" s="70"/>
    </row>
    <row r="18" spans="1:10" ht="15" x14ac:dyDescent="0.25">
      <c r="C18" s="44"/>
      <c r="D18" s="44"/>
      <c r="E18" s="44"/>
      <c r="I18" s="70"/>
    </row>
    <row r="19" spans="1:10" ht="15.75" x14ac:dyDescent="0.25">
      <c r="C19" s="10" t="s">
        <v>41</v>
      </c>
      <c r="D19" s="44"/>
      <c r="E19" s="44"/>
      <c r="I19" s="70"/>
    </row>
    <row r="20" spans="1:10" ht="47.25" x14ac:dyDescent="0.25">
      <c r="C20" s="89" t="s">
        <v>17</v>
      </c>
      <c r="D20" s="211"/>
      <c r="E20" s="44"/>
      <c r="I20" s="70"/>
    </row>
    <row r="21" spans="1:10" ht="68.25" customHeight="1" x14ac:dyDescent="0.3">
      <c r="A21" s="10" t="s">
        <v>41</v>
      </c>
      <c r="B21" s="90" t="s">
        <v>60</v>
      </c>
      <c r="C21" s="90" t="s">
        <v>58</v>
      </c>
      <c r="D21" s="54" t="s">
        <v>26</v>
      </c>
      <c r="E21" s="91" t="s">
        <v>59</v>
      </c>
      <c r="F21" s="54" t="s">
        <v>62</v>
      </c>
      <c r="G21" s="91" t="s">
        <v>63</v>
      </c>
      <c r="H21" s="54" t="s">
        <v>125</v>
      </c>
      <c r="I21" s="91" t="s">
        <v>64</v>
      </c>
      <c r="J21" s="91" t="s">
        <v>65</v>
      </c>
    </row>
    <row r="22" spans="1:10" ht="38.25" customHeight="1" x14ac:dyDescent="0.3">
      <c r="A22" s="93" t="s">
        <v>17</v>
      </c>
      <c r="B22" s="95" t="s">
        <v>51</v>
      </c>
      <c r="C22" s="96">
        <v>4</v>
      </c>
      <c r="D22" s="92" t="s">
        <v>61</v>
      </c>
      <c r="E22" s="445">
        <v>550</v>
      </c>
      <c r="F22" s="421">
        <f>E22*44</f>
        <v>24200</v>
      </c>
      <c r="G22" s="373"/>
      <c r="H22" s="473">
        <v>44</v>
      </c>
      <c r="I22" s="384"/>
      <c r="J22" s="414"/>
    </row>
    <row r="23" spans="1:10" ht="38.25" customHeight="1" x14ac:dyDescent="0.3">
      <c r="A23" s="94"/>
      <c r="B23" s="95" t="s">
        <v>57</v>
      </c>
      <c r="C23" s="96">
        <v>2</v>
      </c>
      <c r="D23" s="92" t="s">
        <v>61</v>
      </c>
      <c r="E23" s="445"/>
      <c r="F23" s="421"/>
      <c r="G23" s="373"/>
      <c r="H23" s="473"/>
      <c r="I23" s="385"/>
      <c r="J23" s="415"/>
    </row>
    <row r="24" spans="1:10" ht="49.5" customHeight="1" x14ac:dyDescent="0.3">
      <c r="A24" s="94"/>
      <c r="B24" s="95" t="s">
        <v>52</v>
      </c>
      <c r="C24" s="96">
        <v>12</v>
      </c>
      <c r="D24" s="92" t="s">
        <v>61</v>
      </c>
      <c r="E24" s="445"/>
      <c r="F24" s="421"/>
      <c r="G24" s="373"/>
      <c r="H24" s="473"/>
      <c r="I24" s="385"/>
      <c r="J24" s="415"/>
    </row>
    <row r="25" spans="1:10" ht="45" customHeight="1" x14ac:dyDescent="0.3">
      <c r="A25" s="94"/>
      <c r="B25" s="95" t="s">
        <v>53</v>
      </c>
      <c r="C25" s="96">
        <v>2</v>
      </c>
      <c r="D25" s="92" t="s">
        <v>61</v>
      </c>
      <c r="E25" s="445"/>
      <c r="F25" s="421"/>
      <c r="G25" s="373"/>
      <c r="H25" s="473"/>
      <c r="I25" s="385"/>
      <c r="J25" s="415"/>
    </row>
    <row r="26" spans="1:10" ht="37.5" customHeight="1" x14ac:dyDescent="0.3">
      <c r="A26" s="94"/>
      <c r="B26" s="95" t="s">
        <v>54</v>
      </c>
      <c r="C26" s="96">
        <v>4</v>
      </c>
      <c r="D26" s="92" t="s">
        <v>61</v>
      </c>
      <c r="E26" s="445"/>
      <c r="F26" s="421"/>
      <c r="G26" s="373"/>
      <c r="H26" s="473"/>
      <c r="I26" s="385"/>
      <c r="J26" s="415"/>
    </row>
    <row r="27" spans="1:10" ht="48" customHeight="1" x14ac:dyDescent="0.3">
      <c r="A27" s="94"/>
      <c r="B27" s="95" t="s">
        <v>55</v>
      </c>
      <c r="C27" s="96">
        <v>4</v>
      </c>
      <c r="D27" s="92" t="s">
        <v>61</v>
      </c>
      <c r="E27" s="445"/>
      <c r="F27" s="421"/>
      <c r="G27" s="373"/>
      <c r="H27" s="473"/>
      <c r="I27" s="385"/>
      <c r="J27" s="415"/>
    </row>
    <row r="28" spans="1:10" ht="46.5" customHeight="1" x14ac:dyDescent="0.3">
      <c r="A28" s="94"/>
      <c r="B28" s="95" t="s">
        <v>56</v>
      </c>
      <c r="C28" s="96">
        <v>4</v>
      </c>
      <c r="D28" s="92" t="s">
        <v>61</v>
      </c>
      <c r="E28" s="445"/>
      <c r="F28" s="421"/>
      <c r="G28" s="373"/>
      <c r="H28" s="473"/>
      <c r="I28" s="386"/>
      <c r="J28" s="416"/>
    </row>
    <row r="29" spans="1:10" s="36" customFormat="1" ht="38.25" customHeight="1" x14ac:dyDescent="0.3">
      <c r="A29" s="57"/>
      <c r="B29" s="225"/>
      <c r="C29" s="226"/>
      <c r="D29" s="42"/>
      <c r="E29" s="227"/>
      <c r="F29" s="228"/>
      <c r="G29" s="229"/>
      <c r="I29" s="230"/>
    </row>
    <row r="30" spans="1:10" x14ac:dyDescent="0.3">
      <c r="D30" s="44"/>
      <c r="E30" s="44"/>
      <c r="I30" s="70"/>
    </row>
    <row r="31" spans="1:10" ht="46.8" x14ac:dyDescent="0.3">
      <c r="B31" s="10" t="s">
        <v>41</v>
      </c>
      <c r="C31" s="89" t="s">
        <v>66</v>
      </c>
      <c r="D31" s="211"/>
      <c r="E31" s="44"/>
      <c r="I31" s="70"/>
    </row>
    <row r="32" spans="1:10" ht="68.25" customHeight="1" x14ac:dyDescent="0.3">
      <c r="A32" s="90" t="s">
        <v>41</v>
      </c>
      <c r="B32" s="90" t="s">
        <v>60</v>
      </c>
      <c r="C32" s="90" t="s">
        <v>58</v>
      </c>
      <c r="D32" s="54" t="s">
        <v>26</v>
      </c>
      <c r="E32" s="91" t="s">
        <v>59</v>
      </c>
      <c r="F32" s="54" t="s">
        <v>62</v>
      </c>
      <c r="G32" s="91" t="s">
        <v>63</v>
      </c>
      <c r="H32" s="54" t="s">
        <v>125</v>
      </c>
      <c r="I32" s="91" t="s">
        <v>64</v>
      </c>
      <c r="J32" s="91" t="s">
        <v>65</v>
      </c>
    </row>
    <row r="33" spans="1:10" ht="38.25" customHeight="1" x14ac:dyDescent="0.3">
      <c r="A33" s="412" t="s">
        <v>66</v>
      </c>
      <c r="B33" s="95" t="s">
        <v>51</v>
      </c>
      <c r="C33" s="96">
        <v>4</v>
      </c>
      <c r="D33" s="92" t="s">
        <v>61</v>
      </c>
      <c r="E33" s="445">
        <v>550</v>
      </c>
      <c r="F33" s="421">
        <f>E33*654</f>
        <v>359700</v>
      </c>
      <c r="G33" s="91"/>
      <c r="H33" s="473">
        <v>654</v>
      </c>
      <c r="I33" s="384"/>
      <c r="J33" s="414"/>
    </row>
    <row r="34" spans="1:10" ht="38.25" customHeight="1" x14ac:dyDescent="0.3">
      <c r="A34" s="413"/>
      <c r="B34" s="95" t="s">
        <v>67</v>
      </c>
      <c r="C34" s="96">
        <v>2</v>
      </c>
      <c r="D34" s="92" t="s">
        <v>61</v>
      </c>
      <c r="E34" s="445"/>
      <c r="F34" s="421"/>
      <c r="G34" s="91"/>
      <c r="H34" s="473"/>
      <c r="I34" s="385"/>
      <c r="J34" s="415"/>
    </row>
    <row r="35" spans="1:10" ht="49.5" customHeight="1" x14ac:dyDescent="0.3">
      <c r="A35" s="413"/>
      <c r="B35" s="95" t="s">
        <v>52</v>
      </c>
      <c r="C35" s="96">
        <v>12</v>
      </c>
      <c r="D35" s="92" t="s">
        <v>61</v>
      </c>
      <c r="E35" s="445"/>
      <c r="F35" s="421"/>
      <c r="G35" s="91"/>
      <c r="H35" s="473"/>
      <c r="I35" s="385"/>
      <c r="J35" s="415"/>
    </row>
    <row r="36" spans="1:10" ht="71.25" customHeight="1" x14ac:dyDescent="0.3">
      <c r="A36" s="413"/>
      <c r="B36" s="95" t="s">
        <v>53</v>
      </c>
      <c r="C36" s="96">
        <v>2</v>
      </c>
      <c r="D36" s="92" t="s">
        <v>61</v>
      </c>
      <c r="E36" s="445"/>
      <c r="F36" s="421"/>
      <c r="G36" s="91"/>
      <c r="H36" s="473"/>
      <c r="I36" s="385"/>
      <c r="J36" s="415"/>
    </row>
    <row r="37" spans="1:10" ht="52.5" customHeight="1" x14ac:dyDescent="0.3">
      <c r="A37" s="413"/>
      <c r="B37" s="95" t="s">
        <v>54</v>
      </c>
      <c r="C37" s="96">
        <v>4</v>
      </c>
      <c r="D37" s="92" t="s">
        <v>61</v>
      </c>
      <c r="E37" s="445"/>
      <c r="F37" s="421"/>
      <c r="G37" s="91"/>
      <c r="H37" s="473"/>
      <c r="I37" s="385"/>
      <c r="J37" s="415"/>
    </row>
    <row r="38" spans="1:10" ht="48" customHeight="1" x14ac:dyDescent="0.3">
      <c r="A38" s="413"/>
      <c r="B38" s="95" t="s">
        <v>55</v>
      </c>
      <c r="C38" s="96">
        <v>4</v>
      </c>
      <c r="D38" s="92" t="s">
        <v>61</v>
      </c>
      <c r="E38" s="445"/>
      <c r="F38" s="421"/>
      <c r="G38" s="91"/>
      <c r="H38" s="473"/>
      <c r="I38" s="385"/>
      <c r="J38" s="415"/>
    </row>
    <row r="39" spans="1:10" ht="46.5" customHeight="1" x14ac:dyDescent="0.3">
      <c r="A39" s="446"/>
      <c r="B39" s="95" t="s">
        <v>56</v>
      </c>
      <c r="C39" s="96">
        <v>4</v>
      </c>
      <c r="D39" s="92" t="s">
        <v>61</v>
      </c>
      <c r="E39" s="445"/>
      <c r="F39" s="421"/>
      <c r="G39" s="91"/>
      <c r="H39" s="473"/>
      <c r="I39" s="386"/>
      <c r="J39" s="416"/>
    </row>
    <row r="42" spans="1:10" ht="31.2" x14ac:dyDescent="0.3">
      <c r="C42" s="89" t="s">
        <v>69</v>
      </c>
      <c r="D42" s="211"/>
      <c r="E42" s="44"/>
      <c r="I42" s="70"/>
    </row>
    <row r="43" spans="1:10" ht="68.25" customHeight="1" x14ac:dyDescent="0.3">
      <c r="A43" s="90" t="s">
        <v>41</v>
      </c>
      <c r="B43" s="90" t="s">
        <v>60</v>
      </c>
      <c r="C43" s="90" t="s">
        <v>58</v>
      </c>
      <c r="D43" s="54" t="s">
        <v>26</v>
      </c>
      <c r="E43" s="91" t="s">
        <v>59</v>
      </c>
      <c r="F43" s="54" t="s">
        <v>62</v>
      </c>
      <c r="G43" s="91" t="s">
        <v>63</v>
      </c>
      <c r="H43" s="54" t="s">
        <v>125</v>
      </c>
      <c r="I43" s="91" t="s">
        <v>64</v>
      </c>
      <c r="J43" s="91" t="s">
        <v>65</v>
      </c>
    </row>
    <row r="44" spans="1:10" ht="60" customHeight="1" x14ac:dyDescent="0.3">
      <c r="A44" s="422" t="s">
        <v>69</v>
      </c>
      <c r="B44" s="95" t="s">
        <v>70</v>
      </c>
      <c r="C44" s="96">
        <v>12</v>
      </c>
      <c r="D44" s="92" t="s">
        <v>61</v>
      </c>
      <c r="E44" s="402">
        <v>1050</v>
      </c>
      <c r="F44" s="426">
        <f>E44*22</f>
        <v>23100</v>
      </c>
      <c r="G44" s="373"/>
      <c r="H44" s="474">
        <v>22</v>
      </c>
      <c r="I44" s="384"/>
      <c r="J44" s="414"/>
    </row>
    <row r="45" spans="1:10" ht="38.25" customHeight="1" x14ac:dyDescent="0.3">
      <c r="A45" s="422"/>
      <c r="B45" s="95" t="s">
        <v>71</v>
      </c>
      <c r="C45" s="96">
        <v>365</v>
      </c>
      <c r="D45" s="92" t="s">
        <v>61</v>
      </c>
      <c r="E45" s="403"/>
      <c r="F45" s="427"/>
      <c r="G45" s="373"/>
      <c r="H45" s="475"/>
      <c r="I45" s="385"/>
      <c r="J45" s="415"/>
    </row>
    <row r="46" spans="1:10" ht="49.5" customHeight="1" x14ac:dyDescent="0.3">
      <c r="A46" s="422"/>
      <c r="B46" s="95" t="s">
        <v>57</v>
      </c>
      <c r="C46" s="96">
        <v>2</v>
      </c>
      <c r="D46" s="92" t="s">
        <v>61</v>
      </c>
      <c r="E46" s="403"/>
      <c r="F46" s="427"/>
      <c r="G46" s="373"/>
      <c r="H46" s="475"/>
      <c r="I46" s="385"/>
      <c r="J46" s="415"/>
    </row>
    <row r="47" spans="1:10" ht="71.25" customHeight="1" x14ac:dyDescent="0.3">
      <c r="A47" s="422"/>
      <c r="B47" s="95" t="s">
        <v>72</v>
      </c>
      <c r="C47" s="96">
        <v>60</v>
      </c>
      <c r="D47" s="92" t="s">
        <v>61</v>
      </c>
      <c r="E47" s="403"/>
      <c r="F47" s="427"/>
      <c r="G47" s="373"/>
      <c r="H47" s="475"/>
      <c r="I47" s="385"/>
      <c r="J47" s="415"/>
    </row>
    <row r="48" spans="1:10" ht="70.5" customHeight="1" x14ac:dyDescent="0.3">
      <c r="A48" s="422"/>
      <c r="B48" s="95" t="s">
        <v>73</v>
      </c>
      <c r="C48" s="96">
        <v>365</v>
      </c>
      <c r="D48" s="92" t="s">
        <v>61</v>
      </c>
      <c r="E48" s="403"/>
      <c r="F48" s="427"/>
      <c r="G48" s="373"/>
      <c r="H48" s="475"/>
      <c r="I48" s="385"/>
      <c r="J48" s="415"/>
    </row>
    <row r="49" spans="1:10" ht="29.25" customHeight="1" x14ac:dyDescent="0.3">
      <c r="A49" s="422"/>
      <c r="B49" s="95" t="s">
        <v>74</v>
      </c>
      <c r="C49" s="96">
        <v>12</v>
      </c>
      <c r="D49" s="92" t="s">
        <v>61</v>
      </c>
      <c r="E49" s="403"/>
      <c r="F49" s="427"/>
      <c r="G49" s="373"/>
      <c r="H49" s="475"/>
      <c r="I49" s="385"/>
      <c r="J49" s="415"/>
    </row>
    <row r="50" spans="1:10" ht="32.25" customHeight="1" x14ac:dyDescent="0.3">
      <c r="A50" s="422"/>
      <c r="B50" s="95" t="s">
        <v>75</v>
      </c>
      <c r="C50" s="96">
        <v>2</v>
      </c>
      <c r="D50" s="92" t="s">
        <v>61</v>
      </c>
      <c r="E50" s="403"/>
      <c r="F50" s="427"/>
      <c r="G50" s="373"/>
      <c r="H50" s="475"/>
      <c r="I50" s="385"/>
      <c r="J50" s="415"/>
    </row>
    <row r="51" spans="1:10" ht="72" x14ac:dyDescent="0.3">
      <c r="A51" s="422"/>
      <c r="B51" s="95" t="s">
        <v>76</v>
      </c>
      <c r="C51" s="97">
        <v>12</v>
      </c>
      <c r="D51" s="92" t="s">
        <v>61</v>
      </c>
      <c r="E51" s="403"/>
      <c r="F51" s="427"/>
      <c r="G51" s="373"/>
      <c r="H51" s="475"/>
      <c r="I51" s="385"/>
      <c r="J51" s="415"/>
    </row>
    <row r="52" spans="1:10" ht="28.8" x14ac:dyDescent="0.3">
      <c r="A52" s="422"/>
      <c r="B52" s="95" t="s">
        <v>77</v>
      </c>
      <c r="C52" s="97">
        <v>1</v>
      </c>
      <c r="D52" s="92" t="s">
        <v>61</v>
      </c>
      <c r="E52" s="403"/>
      <c r="F52" s="427"/>
      <c r="G52" s="373"/>
      <c r="H52" s="475"/>
      <c r="I52" s="385"/>
      <c r="J52" s="415"/>
    </row>
    <row r="53" spans="1:10" x14ac:dyDescent="0.3">
      <c r="A53" s="422"/>
      <c r="B53" s="95" t="s">
        <v>78</v>
      </c>
      <c r="C53" s="97">
        <v>2</v>
      </c>
      <c r="D53" s="92" t="s">
        <v>61</v>
      </c>
      <c r="E53" s="472"/>
      <c r="F53" s="428"/>
      <c r="G53" s="373"/>
      <c r="H53" s="476"/>
      <c r="I53" s="386"/>
      <c r="J53" s="416"/>
    </row>
    <row r="57" spans="1:10" ht="72" customHeight="1" x14ac:dyDescent="0.3">
      <c r="C57" s="89" t="s">
        <v>92</v>
      </c>
      <c r="D57" s="211"/>
      <c r="E57" s="44"/>
      <c r="I57" s="70"/>
    </row>
    <row r="58" spans="1:10" ht="46.8" x14ac:dyDescent="0.3">
      <c r="A58" s="423" t="s">
        <v>91</v>
      </c>
      <c r="B58" s="90" t="s">
        <v>60</v>
      </c>
      <c r="C58" s="90" t="s">
        <v>58</v>
      </c>
      <c r="D58" s="54" t="s">
        <v>26</v>
      </c>
      <c r="E58" s="91" t="s">
        <v>59</v>
      </c>
      <c r="F58" s="54" t="s">
        <v>62</v>
      </c>
      <c r="G58" s="91" t="s">
        <v>63</v>
      </c>
      <c r="H58" s="54" t="s">
        <v>125</v>
      </c>
      <c r="I58" s="91" t="s">
        <v>64</v>
      </c>
      <c r="J58" s="91" t="s">
        <v>65</v>
      </c>
    </row>
    <row r="59" spans="1:10" ht="31.2" x14ac:dyDescent="0.3">
      <c r="A59" s="424"/>
      <c r="B59" s="98" t="s">
        <v>70</v>
      </c>
      <c r="C59" s="96">
        <v>12</v>
      </c>
      <c r="D59" s="92" t="s">
        <v>61</v>
      </c>
      <c r="E59" s="402">
        <v>1100</v>
      </c>
      <c r="F59" s="426">
        <f>E59*89</f>
        <v>97900</v>
      </c>
      <c r="G59" s="373"/>
      <c r="H59" s="474">
        <v>89</v>
      </c>
      <c r="I59" s="384"/>
      <c r="J59" s="414"/>
    </row>
    <row r="60" spans="1:10" ht="31.2" x14ac:dyDescent="0.3">
      <c r="A60" s="424"/>
      <c r="B60" s="98" t="s">
        <v>71</v>
      </c>
      <c r="C60" s="96">
        <v>365</v>
      </c>
      <c r="D60" s="92" t="s">
        <v>61</v>
      </c>
      <c r="E60" s="403"/>
      <c r="F60" s="427"/>
      <c r="G60" s="373"/>
      <c r="H60" s="475"/>
      <c r="I60" s="385"/>
      <c r="J60" s="415"/>
    </row>
    <row r="61" spans="1:10" ht="15.75" customHeight="1" x14ac:dyDescent="0.3">
      <c r="A61" s="424"/>
      <c r="B61" s="98" t="s">
        <v>57</v>
      </c>
      <c r="C61" s="96">
        <v>2</v>
      </c>
      <c r="D61" s="92" t="s">
        <v>61</v>
      </c>
      <c r="E61" s="403"/>
      <c r="F61" s="427"/>
      <c r="G61" s="373"/>
      <c r="H61" s="475"/>
      <c r="I61" s="385"/>
      <c r="J61" s="415"/>
    </row>
    <row r="62" spans="1:10" ht="46.8" x14ac:dyDescent="0.3">
      <c r="A62" s="424"/>
      <c r="B62" s="98" t="s">
        <v>72</v>
      </c>
      <c r="C62" s="96">
        <v>120</v>
      </c>
      <c r="D62" s="92" t="s">
        <v>61</v>
      </c>
      <c r="E62" s="403"/>
      <c r="F62" s="427"/>
      <c r="G62" s="373"/>
      <c r="H62" s="475"/>
      <c r="I62" s="385"/>
      <c r="J62" s="415"/>
    </row>
    <row r="63" spans="1:10" ht="62.4" x14ac:dyDescent="0.3">
      <c r="A63" s="424"/>
      <c r="B63" s="98" t="s">
        <v>73</v>
      </c>
      <c r="C63" s="96">
        <v>365</v>
      </c>
      <c r="D63" s="92" t="s">
        <v>61</v>
      </c>
      <c r="E63" s="403"/>
      <c r="F63" s="427"/>
      <c r="G63" s="373"/>
      <c r="H63" s="475"/>
      <c r="I63" s="385"/>
      <c r="J63" s="415"/>
    </row>
    <row r="64" spans="1:10" ht="15.75" customHeight="1" x14ac:dyDescent="0.3">
      <c r="A64" s="424"/>
      <c r="B64" s="98" t="s">
        <v>74</v>
      </c>
      <c r="C64" s="96">
        <v>12</v>
      </c>
      <c r="D64" s="92" t="s">
        <v>61</v>
      </c>
      <c r="E64" s="403"/>
      <c r="F64" s="427"/>
      <c r="G64" s="373"/>
      <c r="H64" s="475"/>
      <c r="I64" s="385"/>
      <c r="J64" s="415"/>
    </row>
    <row r="65" spans="1:10" ht="15.75" customHeight="1" x14ac:dyDescent="0.3">
      <c r="A65" s="424"/>
      <c r="B65" s="98" t="s">
        <v>75</v>
      </c>
      <c r="C65" s="96">
        <v>2</v>
      </c>
      <c r="D65" s="92" t="s">
        <v>61</v>
      </c>
      <c r="E65" s="403"/>
      <c r="F65" s="427"/>
      <c r="G65" s="373"/>
      <c r="H65" s="475"/>
      <c r="I65" s="385"/>
      <c r="J65" s="415"/>
    </row>
    <row r="66" spans="1:10" ht="93.6" x14ac:dyDescent="0.3">
      <c r="A66" s="424"/>
      <c r="B66" s="98" t="s">
        <v>76</v>
      </c>
      <c r="C66" s="96">
        <v>12</v>
      </c>
      <c r="D66" s="92" t="s">
        <v>61</v>
      </c>
      <c r="E66" s="403"/>
      <c r="F66" s="427"/>
      <c r="G66" s="373"/>
      <c r="H66" s="475"/>
      <c r="I66" s="385"/>
      <c r="J66" s="415"/>
    </row>
    <row r="67" spans="1:10" ht="46.8" x14ac:dyDescent="0.3">
      <c r="A67" s="424"/>
      <c r="B67" s="98" t="s">
        <v>77</v>
      </c>
      <c r="C67" s="96">
        <v>1</v>
      </c>
      <c r="D67" s="92" t="s">
        <v>61</v>
      </c>
      <c r="E67" s="403"/>
      <c r="F67" s="427"/>
      <c r="G67" s="373"/>
      <c r="H67" s="475"/>
      <c r="I67" s="385"/>
      <c r="J67" s="415"/>
    </row>
    <row r="68" spans="1:10" ht="31.2" x14ac:dyDescent="0.3">
      <c r="A68" s="424"/>
      <c r="B68" s="98" t="s">
        <v>79</v>
      </c>
      <c r="C68" s="96">
        <v>2</v>
      </c>
      <c r="D68" s="92" t="s">
        <v>61</v>
      </c>
      <c r="E68" s="472"/>
      <c r="F68" s="428"/>
      <c r="G68" s="373"/>
      <c r="H68" s="476"/>
      <c r="I68" s="386"/>
      <c r="J68" s="416"/>
    </row>
    <row r="77" spans="1:10" x14ac:dyDescent="0.3">
      <c r="F77" s="19"/>
    </row>
  </sheetData>
  <mergeCells count="23">
    <mergeCell ref="J59:J68"/>
    <mergeCell ref="J33:J39"/>
    <mergeCell ref="J22:J28"/>
    <mergeCell ref="J44:J53"/>
    <mergeCell ref="H22:H28"/>
    <mergeCell ref="H33:H39"/>
    <mergeCell ref="H44:H53"/>
    <mergeCell ref="H59:H68"/>
    <mergeCell ref="I22:I28"/>
    <mergeCell ref="I33:I39"/>
    <mergeCell ref="I44:I53"/>
    <mergeCell ref="I59:I68"/>
    <mergeCell ref="A58:A68"/>
    <mergeCell ref="E59:E68"/>
    <mergeCell ref="F59:F68"/>
    <mergeCell ref="E22:E28"/>
    <mergeCell ref="F22:F28"/>
    <mergeCell ref="E33:E39"/>
    <mergeCell ref="F33:F39"/>
    <mergeCell ref="A44:A53"/>
    <mergeCell ref="E44:E53"/>
    <mergeCell ref="F44:F53"/>
    <mergeCell ref="A33:A39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rowBreaks count="1" manualBreakCount="1">
    <brk id="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K52"/>
  <sheetViews>
    <sheetView view="pageBreakPreview" topLeftCell="B1" zoomScale="60" zoomScaleNormal="80" workbookViewId="0">
      <selection activeCell="C3" sqref="C3"/>
    </sheetView>
  </sheetViews>
  <sheetFormatPr defaultRowHeight="14.4" x14ac:dyDescent="0.3"/>
  <cols>
    <col min="1" max="1" width="27.33203125" customWidth="1"/>
    <col min="2" max="2" width="6" customWidth="1"/>
    <col min="3" max="3" width="28.5546875" customWidth="1"/>
    <col min="4" max="4" width="25.109375" customWidth="1"/>
    <col min="5" max="5" width="25.88671875" customWidth="1"/>
    <col min="6" max="6" width="13.44140625" customWidth="1"/>
    <col min="7" max="7" width="24.6640625" customWidth="1"/>
    <col min="8" max="8" width="23.109375" customWidth="1"/>
    <col min="9" max="9" width="23.33203125" style="69" customWidth="1"/>
    <col min="10" max="10" width="26.6640625" customWidth="1"/>
    <col min="11" max="11" width="14.88671875" customWidth="1"/>
  </cols>
  <sheetData>
    <row r="2" spans="3:10" ht="15" x14ac:dyDescent="0.25">
      <c r="C2" t="s">
        <v>93</v>
      </c>
    </row>
    <row r="3" spans="3:10" x14ac:dyDescent="0.3">
      <c r="C3" t="s">
        <v>164</v>
      </c>
    </row>
    <row r="5" spans="3:10" ht="15" x14ac:dyDescent="0.25">
      <c r="C5" t="s">
        <v>88</v>
      </c>
      <c r="D5" t="s">
        <v>107</v>
      </c>
    </row>
    <row r="7" spans="3:10" ht="18.75" x14ac:dyDescent="0.25">
      <c r="C7" s="1" t="s">
        <v>47</v>
      </c>
    </row>
    <row r="8" spans="3:10" ht="18.75" x14ac:dyDescent="0.25">
      <c r="C8" s="1"/>
    </row>
    <row r="9" spans="3:10" ht="46.8" x14ac:dyDescent="0.3">
      <c r="C9" s="1" t="s">
        <v>22</v>
      </c>
      <c r="D9" s="67" t="s">
        <v>5</v>
      </c>
      <c r="E9" s="66" t="s">
        <v>19</v>
      </c>
      <c r="F9" s="66" t="s">
        <v>44</v>
      </c>
      <c r="G9" s="66" t="s">
        <v>36</v>
      </c>
      <c r="H9" s="66" t="s">
        <v>39</v>
      </c>
      <c r="I9" s="73" t="s">
        <v>40</v>
      </c>
      <c r="J9" s="235" t="s">
        <v>142</v>
      </c>
    </row>
    <row r="10" spans="3:10" ht="33" customHeight="1" x14ac:dyDescent="0.3">
      <c r="C10" s="16" t="s">
        <v>0</v>
      </c>
      <c r="D10" s="477">
        <v>1030000</v>
      </c>
      <c r="E10" s="24" t="s">
        <v>20</v>
      </c>
      <c r="F10" s="355">
        <v>1.1000000000000001</v>
      </c>
      <c r="G10" s="123">
        <f>F10*D10</f>
        <v>1133000</v>
      </c>
      <c r="H10" s="357"/>
      <c r="I10" s="235"/>
      <c r="J10" s="439"/>
    </row>
    <row r="11" spans="3:10" ht="28.8" x14ac:dyDescent="0.3">
      <c r="C11" s="20" t="s">
        <v>21</v>
      </c>
      <c r="D11" s="478"/>
      <c r="E11" s="25" t="s">
        <v>20</v>
      </c>
      <c r="F11" s="356">
        <v>0.25</v>
      </c>
      <c r="G11" s="122">
        <f>F11*D10</f>
        <v>257500</v>
      </c>
      <c r="H11" s="357"/>
      <c r="I11" s="235"/>
      <c r="J11" s="439"/>
    </row>
    <row r="12" spans="3:10" ht="28.8" x14ac:dyDescent="0.3">
      <c r="C12" s="17" t="s">
        <v>1</v>
      </c>
      <c r="D12" s="15">
        <v>8160</v>
      </c>
      <c r="E12" s="24" t="s">
        <v>20</v>
      </c>
      <c r="F12" s="355">
        <v>1</v>
      </c>
      <c r="G12" s="123">
        <f>F12*D12</f>
        <v>8160</v>
      </c>
      <c r="H12" s="357"/>
      <c r="I12" s="235"/>
      <c r="J12" s="439"/>
    </row>
    <row r="13" spans="3:10" x14ac:dyDescent="0.3">
      <c r="C13" s="2"/>
      <c r="D13" s="7"/>
      <c r="F13" s="19"/>
      <c r="G13" s="336">
        <f>G10+G11+G12</f>
        <v>1398660</v>
      </c>
    </row>
    <row r="14" spans="3:10" ht="15" x14ac:dyDescent="0.25">
      <c r="D14" s="6"/>
      <c r="F14" s="19"/>
      <c r="G14" s="19"/>
    </row>
    <row r="15" spans="3:10" ht="15" x14ac:dyDescent="0.25">
      <c r="C15" s="4"/>
      <c r="D15" s="8"/>
      <c r="F15" s="19"/>
      <c r="G15" s="19"/>
    </row>
    <row r="16" spans="3:10" ht="43.2" x14ac:dyDescent="0.3">
      <c r="C16" s="3" t="s">
        <v>23</v>
      </c>
      <c r="D16" s="18" t="s">
        <v>5</v>
      </c>
      <c r="E16" s="27" t="s">
        <v>19</v>
      </c>
      <c r="F16" s="80" t="s">
        <v>44</v>
      </c>
      <c r="G16" s="80" t="s">
        <v>36</v>
      </c>
      <c r="H16" s="66" t="s">
        <v>139</v>
      </c>
      <c r="I16" s="73" t="s">
        <v>40</v>
      </c>
      <c r="J16" s="235" t="s">
        <v>142</v>
      </c>
    </row>
    <row r="17" spans="3:10" ht="41.4" x14ac:dyDescent="0.3">
      <c r="C17" s="301" t="s">
        <v>2</v>
      </c>
      <c r="D17" s="302">
        <v>353685</v>
      </c>
      <c r="E17" s="303" t="s">
        <v>135</v>
      </c>
      <c r="F17" s="358">
        <v>1</v>
      </c>
      <c r="G17" s="304">
        <f>F17*D17</f>
        <v>353685</v>
      </c>
      <c r="H17" s="300"/>
      <c r="I17" s="74"/>
      <c r="J17" s="479"/>
    </row>
    <row r="18" spans="3:10" ht="55.2" x14ac:dyDescent="0.3">
      <c r="C18" s="301" t="s">
        <v>3</v>
      </c>
      <c r="D18" s="302">
        <v>117165</v>
      </c>
      <c r="E18" s="303" t="s">
        <v>136</v>
      </c>
      <c r="F18" s="358">
        <v>2</v>
      </c>
      <c r="G18" s="304">
        <f>F18*D18</f>
        <v>234330</v>
      </c>
      <c r="H18" s="300"/>
      <c r="I18" s="74"/>
      <c r="J18" s="479"/>
    </row>
    <row r="19" spans="3:10" ht="55.2" x14ac:dyDescent="0.3">
      <c r="C19" s="301" t="s">
        <v>4</v>
      </c>
      <c r="D19" s="302">
        <v>10220</v>
      </c>
      <c r="E19" s="303" t="s">
        <v>137</v>
      </c>
      <c r="F19" s="358">
        <v>5</v>
      </c>
      <c r="G19" s="304">
        <f>F19*D19</f>
        <v>51100</v>
      </c>
      <c r="H19" s="300"/>
      <c r="I19" s="74"/>
      <c r="J19" s="479"/>
    </row>
    <row r="20" spans="3:10" ht="15" x14ac:dyDescent="0.25">
      <c r="C20" s="126"/>
      <c r="D20" s="127"/>
      <c r="E20" s="58"/>
      <c r="F20" s="125"/>
      <c r="G20" s="359">
        <f>G17+G18+G19</f>
        <v>639115</v>
      </c>
    </row>
    <row r="21" spans="3:10" ht="15" x14ac:dyDescent="0.25">
      <c r="C21" s="128"/>
      <c r="D21" s="127"/>
      <c r="E21" s="33"/>
      <c r="F21" s="46"/>
      <c r="G21" s="19"/>
    </row>
    <row r="22" spans="3:10" ht="15" x14ac:dyDescent="0.25">
      <c r="D22" s="6"/>
      <c r="F22" s="19"/>
      <c r="G22" s="19"/>
    </row>
    <row r="23" spans="3:10" ht="15" x14ac:dyDescent="0.25">
      <c r="D23" s="6"/>
      <c r="F23" s="19"/>
      <c r="G23" s="19"/>
    </row>
    <row r="24" spans="3:10" ht="47.25" x14ac:dyDescent="0.25">
      <c r="E24" s="85" t="s">
        <v>6</v>
      </c>
      <c r="F24" s="85" t="s">
        <v>45</v>
      </c>
      <c r="G24" s="35" t="s">
        <v>25</v>
      </c>
      <c r="H24" s="66" t="s">
        <v>39</v>
      </c>
      <c r="I24" s="73" t="s">
        <v>133</v>
      </c>
      <c r="J24" s="279" t="s">
        <v>40</v>
      </c>
    </row>
    <row r="25" spans="3:10" ht="63" customHeight="1" x14ac:dyDescent="0.3">
      <c r="E25" s="86" t="s">
        <v>7</v>
      </c>
      <c r="F25" s="87">
        <v>5204</v>
      </c>
      <c r="G25" s="430">
        <v>40755.5</v>
      </c>
      <c r="H25" s="66"/>
      <c r="I25" s="73"/>
      <c r="J25" s="439"/>
    </row>
    <row r="26" spans="3:10" ht="43.2" x14ac:dyDescent="0.3">
      <c r="E26" s="86" t="s">
        <v>8</v>
      </c>
      <c r="F26" s="87">
        <v>24979</v>
      </c>
      <c r="G26" s="431"/>
      <c r="H26" s="66"/>
      <c r="I26" s="73"/>
      <c r="J26" s="439"/>
    </row>
    <row r="27" spans="3:10" ht="43.2" x14ac:dyDescent="0.3">
      <c r="E27" s="86" t="s">
        <v>9</v>
      </c>
      <c r="F27" s="87">
        <v>1561</v>
      </c>
      <c r="G27" s="431"/>
      <c r="H27" s="66"/>
      <c r="I27" s="73"/>
      <c r="J27" s="439"/>
    </row>
    <row r="28" spans="3:10" ht="15.6" x14ac:dyDescent="0.3">
      <c r="E28" s="86" t="s">
        <v>10</v>
      </c>
      <c r="F28" s="87">
        <v>780</v>
      </c>
      <c r="G28" s="431"/>
      <c r="H28" s="66"/>
      <c r="I28" s="73"/>
      <c r="J28" s="439"/>
    </row>
    <row r="29" spans="3:10" ht="43.2" x14ac:dyDescent="0.3">
      <c r="E29" s="86" t="s">
        <v>11</v>
      </c>
      <c r="F29" s="87">
        <v>781</v>
      </c>
      <c r="G29" s="432"/>
      <c r="H29" s="66"/>
      <c r="I29" s="73"/>
      <c r="J29" s="439"/>
    </row>
    <row r="30" spans="3:10" ht="15" thickBot="1" x14ac:dyDescent="0.35"/>
    <row r="31" spans="3:10" s="36" customFormat="1" ht="47.4" thickBot="1" x14ac:dyDescent="0.35">
      <c r="E31" s="343" t="s">
        <v>46</v>
      </c>
      <c r="G31" s="344">
        <f>G25+G20+G13</f>
        <v>2078530.5</v>
      </c>
      <c r="H31" s="343" t="s">
        <v>134</v>
      </c>
      <c r="I31" s="345"/>
    </row>
    <row r="33" spans="4:11" x14ac:dyDescent="0.3">
      <c r="H33" s="69"/>
      <c r="I33"/>
    </row>
    <row r="34" spans="4:11" x14ac:dyDescent="0.3">
      <c r="H34" s="69"/>
      <c r="I34"/>
    </row>
    <row r="35" spans="4:11" ht="78" x14ac:dyDescent="0.3">
      <c r="D35" s="78" t="s">
        <v>141</v>
      </c>
      <c r="E35" s="102" t="s">
        <v>19</v>
      </c>
      <c r="F35" s="102" t="s">
        <v>48</v>
      </c>
      <c r="G35" s="103" t="s">
        <v>49</v>
      </c>
      <c r="H35" s="79" t="s">
        <v>138</v>
      </c>
      <c r="I35" s="102" t="s">
        <v>40</v>
      </c>
      <c r="J35" s="105" t="s">
        <v>82</v>
      </c>
      <c r="K35" s="79" t="s">
        <v>80</v>
      </c>
    </row>
    <row r="36" spans="4:11" ht="69" x14ac:dyDescent="0.3">
      <c r="D36" s="137">
        <v>12900</v>
      </c>
      <c r="E36" s="138" t="s">
        <v>31</v>
      </c>
      <c r="F36" s="139">
        <v>100</v>
      </c>
      <c r="G36" s="140">
        <v>1290000</v>
      </c>
      <c r="H36" s="81"/>
      <c r="I36" s="82"/>
      <c r="J36" s="104" t="s">
        <v>131</v>
      </c>
      <c r="K36" s="81"/>
    </row>
    <row r="37" spans="4:11" ht="31.2" x14ac:dyDescent="0.3">
      <c r="D37" s="106"/>
      <c r="E37" s="107"/>
      <c r="F37" s="108"/>
      <c r="G37" s="108"/>
      <c r="H37" s="33"/>
      <c r="I37" s="109"/>
      <c r="J37" s="104" t="s">
        <v>129</v>
      </c>
      <c r="K37" s="81"/>
    </row>
    <row r="38" spans="4:11" ht="62.4" x14ac:dyDescent="0.3">
      <c r="D38" s="106"/>
      <c r="E38" s="107"/>
      <c r="F38" s="108"/>
      <c r="G38" s="108"/>
      <c r="H38" s="33"/>
      <c r="I38" s="109"/>
      <c r="J38" s="104" t="s">
        <v>130</v>
      </c>
      <c r="K38" s="81"/>
    </row>
    <row r="39" spans="4:11" ht="18" customHeight="1" x14ac:dyDescent="0.3">
      <c r="D39" s="106"/>
      <c r="E39" s="107"/>
      <c r="F39" s="108"/>
      <c r="G39" s="108"/>
      <c r="H39" s="33"/>
      <c r="I39" s="109"/>
      <c r="J39" s="112"/>
      <c r="K39" s="38"/>
    </row>
    <row r="40" spans="4:11" x14ac:dyDescent="0.3">
      <c r="D40" s="33"/>
      <c r="E40" s="110"/>
      <c r="F40" s="111"/>
      <c r="G40" s="33"/>
      <c r="H40" s="33"/>
      <c r="I40" s="109"/>
    </row>
    <row r="41" spans="4:11" x14ac:dyDescent="0.3">
      <c r="E41" s="9"/>
      <c r="F41" s="11"/>
      <c r="G41" s="11"/>
    </row>
    <row r="42" spans="4:11" x14ac:dyDescent="0.3">
      <c r="E42" s="9"/>
      <c r="F42" s="11"/>
      <c r="G42" s="11"/>
    </row>
    <row r="43" spans="4:11" ht="78" x14ac:dyDescent="0.3">
      <c r="D43" s="78" t="s">
        <v>140</v>
      </c>
      <c r="E43" s="79" t="s">
        <v>19</v>
      </c>
      <c r="F43" s="79" t="s">
        <v>48</v>
      </c>
      <c r="G43" s="79" t="s">
        <v>49</v>
      </c>
      <c r="H43" s="79" t="s">
        <v>138</v>
      </c>
      <c r="I43" s="79" t="s">
        <v>40</v>
      </c>
      <c r="J43" s="105" t="s">
        <v>82</v>
      </c>
      <c r="K43" s="79" t="s">
        <v>80</v>
      </c>
    </row>
    <row r="44" spans="4:11" s="13" customFormat="1" ht="75" customHeight="1" x14ac:dyDescent="0.3">
      <c r="D44" s="143">
        <v>444</v>
      </c>
      <c r="E44" s="144" t="s">
        <v>31</v>
      </c>
      <c r="F44" s="145">
        <v>110</v>
      </c>
      <c r="G44" s="146">
        <f>110*444</f>
        <v>48840</v>
      </c>
      <c r="H44" s="95"/>
      <c r="I44" s="147"/>
      <c r="J44" s="104" t="s">
        <v>128</v>
      </c>
      <c r="K44" s="95"/>
    </row>
    <row r="45" spans="4:11" ht="31.2" x14ac:dyDescent="0.3">
      <c r="D45" s="106"/>
      <c r="E45" s="107"/>
      <c r="F45" s="108"/>
      <c r="G45" s="108"/>
      <c r="H45" s="33"/>
      <c r="I45" s="109"/>
      <c r="J45" s="104" t="s">
        <v>129</v>
      </c>
      <c r="K45" s="81"/>
    </row>
    <row r="46" spans="4:11" ht="62.4" x14ac:dyDescent="0.3">
      <c r="D46" s="106"/>
      <c r="E46" s="107"/>
      <c r="F46" s="108"/>
      <c r="G46" s="108"/>
      <c r="H46" s="33"/>
      <c r="I46" s="109"/>
      <c r="J46" s="104" t="s">
        <v>130</v>
      </c>
      <c r="K46" s="81"/>
    </row>
    <row r="47" spans="4:11" x14ac:dyDescent="0.3">
      <c r="E47" s="9"/>
      <c r="F47" s="11"/>
      <c r="G47" s="11"/>
    </row>
    <row r="49" spans="5:9" x14ac:dyDescent="0.3">
      <c r="H49" s="69"/>
      <c r="I49"/>
    </row>
    <row r="50" spans="5:9" x14ac:dyDescent="0.3">
      <c r="H50" s="69"/>
      <c r="I50"/>
    </row>
    <row r="51" spans="5:9" ht="43.2" x14ac:dyDescent="0.3">
      <c r="E51" s="437" t="s">
        <v>89</v>
      </c>
      <c r="F51" s="438"/>
      <c r="G51" s="120">
        <f>G44+G36</f>
        <v>1338840</v>
      </c>
      <c r="H51" s="83" t="s">
        <v>50</v>
      </c>
      <c r="I51" s="84"/>
    </row>
    <row r="52" spans="5:9" x14ac:dyDescent="0.3">
      <c r="H52" s="69"/>
      <c r="I52"/>
    </row>
  </sheetData>
  <mergeCells count="6">
    <mergeCell ref="G25:G29"/>
    <mergeCell ref="D10:D11"/>
    <mergeCell ref="J25:J29"/>
    <mergeCell ref="E51:F51"/>
    <mergeCell ref="J10:J12"/>
    <mergeCell ref="J17:J19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7"/>
  <sheetViews>
    <sheetView view="pageBreakPreview" zoomScale="60" zoomScaleNormal="80" workbookViewId="0">
      <selection activeCell="B3" sqref="B3"/>
    </sheetView>
  </sheetViews>
  <sheetFormatPr defaultRowHeight="14.4" x14ac:dyDescent="0.3"/>
  <cols>
    <col min="1" max="1" width="27.33203125" customWidth="1"/>
    <col min="2" max="2" width="31.44140625" style="12" customWidth="1"/>
    <col min="3" max="3" width="28.5546875" style="12" customWidth="1"/>
    <col min="4" max="4" width="25.109375" customWidth="1"/>
    <col min="5" max="5" width="23.33203125" customWidth="1"/>
    <col min="6" max="6" width="22" customWidth="1"/>
    <col min="7" max="7" width="17.33203125" customWidth="1"/>
    <col min="8" max="8" width="23.109375" customWidth="1"/>
    <col min="9" max="9" width="16.33203125" style="69" customWidth="1"/>
    <col min="10" max="10" width="14.88671875" customWidth="1"/>
  </cols>
  <sheetData>
    <row r="2" spans="2:9" ht="15" x14ac:dyDescent="0.25">
      <c r="B2" s="12" t="s">
        <v>93</v>
      </c>
    </row>
    <row r="3" spans="2:9" x14ac:dyDescent="0.3">
      <c r="B3" t="s">
        <v>164</v>
      </c>
    </row>
    <row r="4" spans="2:9" ht="15" x14ac:dyDescent="0.25">
      <c r="B4" s="12" t="s">
        <v>114</v>
      </c>
    </row>
    <row r="6" spans="2:9" ht="31.5" x14ac:dyDescent="0.25">
      <c r="C6" s="10" t="s">
        <v>108</v>
      </c>
      <c r="I6" s="70"/>
    </row>
    <row r="7" spans="2:9" ht="15" x14ac:dyDescent="0.25">
      <c r="I7" s="70"/>
    </row>
    <row r="8" spans="2:9" ht="42" customHeight="1" x14ac:dyDescent="0.3">
      <c r="C8" s="10" t="s">
        <v>37</v>
      </c>
      <c r="D8" s="54" t="s">
        <v>18</v>
      </c>
      <c r="E8" s="54" t="s">
        <v>26</v>
      </c>
      <c r="F8" s="52" t="s">
        <v>43</v>
      </c>
      <c r="G8" s="31" t="s">
        <v>36</v>
      </c>
      <c r="H8" s="52" t="s">
        <v>39</v>
      </c>
      <c r="I8" s="71" t="s">
        <v>40</v>
      </c>
    </row>
    <row r="9" spans="2:9" ht="61.5" customHeight="1" x14ac:dyDescent="0.3">
      <c r="C9" s="50" t="s">
        <v>12</v>
      </c>
      <c r="D9" s="262">
        <v>33945</v>
      </c>
      <c r="E9" s="54" t="s">
        <v>27</v>
      </c>
      <c r="F9" s="53">
        <v>12</v>
      </c>
      <c r="G9" s="32">
        <f>F9*D9</f>
        <v>407340</v>
      </c>
      <c r="H9" s="53"/>
      <c r="I9" s="72"/>
    </row>
    <row r="10" spans="2:9" ht="61.5" customHeight="1" x14ac:dyDescent="0.3">
      <c r="C10" s="50" t="s">
        <v>12</v>
      </c>
      <c r="D10" s="262">
        <v>4380</v>
      </c>
      <c r="E10" s="54" t="s">
        <v>32</v>
      </c>
      <c r="F10" s="53">
        <v>6.5</v>
      </c>
      <c r="G10" s="32">
        <f t="shared" ref="G10:G13" si="0">F10*D10</f>
        <v>28470</v>
      </c>
      <c r="H10" s="53"/>
      <c r="I10" s="114"/>
    </row>
    <row r="11" spans="2:9" s="36" customFormat="1" ht="61.5" customHeight="1" x14ac:dyDescent="0.3">
      <c r="B11" s="41"/>
      <c r="C11" s="115"/>
      <c r="D11" s="116"/>
      <c r="E11" s="116"/>
      <c r="F11" s="117"/>
      <c r="G11" s="124">
        <f>G9+G10</f>
        <v>435810</v>
      </c>
      <c r="H11" s="117"/>
      <c r="I11" s="118"/>
    </row>
    <row r="12" spans="2:9" ht="61.5" customHeight="1" x14ac:dyDescent="0.25">
      <c r="C12" s="113" t="s">
        <v>13</v>
      </c>
      <c r="D12" s="262">
        <v>41470</v>
      </c>
      <c r="E12" s="54" t="s">
        <v>99</v>
      </c>
      <c r="F12" s="53">
        <v>5</v>
      </c>
      <c r="G12" s="32">
        <f t="shared" si="0"/>
        <v>207350</v>
      </c>
      <c r="H12" s="53"/>
      <c r="I12" s="114"/>
    </row>
    <row r="13" spans="2:9" ht="94.5" customHeight="1" x14ac:dyDescent="0.3">
      <c r="C13" s="113" t="s">
        <v>13</v>
      </c>
      <c r="D13" s="352">
        <v>9995</v>
      </c>
      <c r="E13" s="164" t="s">
        <v>33</v>
      </c>
      <c r="F13" s="165">
        <v>2.8</v>
      </c>
      <c r="G13" s="166">
        <f t="shared" si="0"/>
        <v>27986</v>
      </c>
      <c r="H13" s="165"/>
      <c r="I13" s="360"/>
    </row>
    <row r="14" spans="2:9" ht="15" x14ac:dyDescent="0.25">
      <c r="C14" s="97" t="s">
        <v>24</v>
      </c>
      <c r="D14" s="81"/>
      <c r="E14" s="81"/>
      <c r="F14" s="81"/>
      <c r="G14" s="173">
        <f>G12+G13</f>
        <v>235336</v>
      </c>
      <c r="H14" s="81"/>
      <c r="I14" s="82"/>
    </row>
    <row r="15" spans="2:9" ht="15" x14ac:dyDescent="0.25">
      <c r="C15" s="44"/>
      <c r="D15" s="44"/>
      <c r="E15" s="44"/>
      <c r="H15" s="19"/>
      <c r="I15" s="70"/>
    </row>
    <row r="16" spans="2:9" ht="15" x14ac:dyDescent="0.25">
      <c r="C16" s="44"/>
      <c r="D16" s="44"/>
      <c r="E16" s="44"/>
      <c r="I16" s="70"/>
    </row>
    <row r="17" spans="1:10" ht="15.75" thickBot="1" x14ac:dyDescent="0.3">
      <c r="D17" s="44"/>
      <c r="E17" s="44"/>
      <c r="I17" s="70"/>
    </row>
    <row r="18" spans="1:10" ht="46.8" x14ac:dyDescent="0.3">
      <c r="C18" s="10" t="s">
        <v>14</v>
      </c>
      <c r="D18" s="59" t="s">
        <v>18</v>
      </c>
      <c r="E18" s="43" t="s">
        <v>26</v>
      </c>
      <c r="F18" s="60" t="s">
        <v>44</v>
      </c>
      <c r="G18" s="48" t="s">
        <v>36</v>
      </c>
      <c r="H18" s="52" t="s">
        <v>39</v>
      </c>
      <c r="I18" s="71" t="s">
        <v>40</v>
      </c>
    </row>
    <row r="19" spans="1:10" ht="46.5" customHeight="1" x14ac:dyDescent="0.25">
      <c r="C19" s="50" t="s">
        <v>15</v>
      </c>
      <c r="D19" s="262">
        <v>14600</v>
      </c>
      <c r="E19" s="54" t="s">
        <v>29</v>
      </c>
      <c r="F19" s="53">
        <v>9</v>
      </c>
      <c r="G19" s="61">
        <f>F19*D19</f>
        <v>131400</v>
      </c>
      <c r="H19" s="53"/>
      <c r="I19" s="72"/>
    </row>
    <row r="20" spans="1:10" ht="27.6" x14ac:dyDescent="0.3">
      <c r="C20" s="311" t="s">
        <v>16</v>
      </c>
      <c r="D20" s="262">
        <v>28295</v>
      </c>
      <c r="E20" s="54" t="s">
        <v>29</v>
      </c>
      <c r="F20" s="171">
        <v>1.4</v>
      </c>
      <c r="G20" s="171">
        <f>F20*D20</f>
        <v>39613</v>
      </c>
      <c r="H20" s="53"/>
      <c r="I20" s="72"/>
    </row>
    <row r="21" spans="1:10" ht="15" x14ac:dyDescent="0.25">
      <c r="C21" s="97" t="s">
        <v>24</v>
      </c>
      <c r="D21" s="354"/>
      <c r="E21" s="354"/>
      <c r="F21" s="315"/>
      <c r="G21" s="173">
        <f>G19+G20</f>
        <v>171013</v>
      </c>
    </row>
    <row r="22" spans="1:10" x14ac:dyDescent="0.3">
      <c r="A22" s="49"/>
      <c r="C22" s="44"/>
      <c r="D22" s="44"/>
      <c r="E22" s="44"/>
      <c r="I22" s="70"/>
    </row>
    <row r="23" spans="1:10" x14ac:dyDescent="0.3">
      <c r="C23" s="44"/>
      <c r="D23" s="44"/>
      <c r="E23" s="44"/>
      <c r="I23" s="70"/>
    </row>
    <row r="24" spans="1:10" x14ac:dyDescent="0.3">
      <c r="D24" s="44"/>
      <c r="E24" s="44"/>
      <c r="I24" s="70"/>
    </row>
    <row r="25" spans="1:10" ht="46.8" x14ac:dyDescent="0.3">
      <c r="B25" s="10" t="s">
        <v>41</v>
      </c>
      <c r="C25" s="89" t="s">
        <v>17</v>
      </c>
      <c r="D25" s="89" t="s">
        <v>90</v>
      </c>
      <c r="E25" s="44"/>
      <c r="I25" s="70"/>
    </row>
    <row r="26" spans="1:10" ht="68.25" customHeight="1" x14ac:dyDescent="0.3">
      <c r="A26" s="10" t="s">
        <v>41</v>
      </c>
      <c r="B26" s="90" t="s">
        <v>60</v>
      </c>
      <c r="C26" s="90" t="s">
        <v>58</v>
      </c>
      <c r="D26" s="54" t="s">
        <v>26</v>
      </c>
      <c r="E26" s="91" t="s">
        <v>59</v>
      </c>
      <c r="F26" s="54" t="s">
        <v>62</v>
      </c>
      <c r="G26" s="91" t="s">
        <v>63</v>
      </c>
      <c r="H26" s="231" t="s">
        <v>125</v>
      </c>
      <c r="I26" s="91" t="s">
        <v>64</v>
      </c>
      <c r="J26" s="91" t="s">
        <v>65</v>
      </c>
    </row>
    <row r="27" spans="1:10" ht="38.25" customHeight="1" x14ac:dyDescent="0.3">
      <c r="A27" s="412" t="s">
        <v>17</v>
      </c>
      <c r="B27" s="95" t="s">
        <v>51</v>
      </c>
      <c r="C27" s="96">
        <v>4</v>
      </c>
      <c r="D27" s="92" t="s">
        <v>61</v>
      </c>
      <c r="E27" s="445">
        <v>550</v>
      </c>
      <c r="F27" s="421">
        <f>E27*57</f>
        <v>31350</v>
      </c>
      <c r="G27" s="373"/>
      <c r="H27" s="473">
        <v>57</v>
      </c>
      <c r="I27" s="384"/>
      <c r="J27" s="414"/>
    </row>
    <row r="28" spans="1:10" ht="38.25" customHeight="1" x14ac:dyDescent="0.3">
      <c r="A28" s="413"/>
      <c r="B28" s="95" t="s">
        <v>57</v>
      </c>
      <c r="C28" s="96">
        <v>2</v>
      </c>
      <c r="D28" s="92" t="s">
        <v>61</v>
      </c>
      <c r="E28" s="445"/>
      <c r="F28" s="421"/>
      <c r="G28" s="373"/>
      <c r="H28" s="473"/>
      <c r="I28" s="385"/>
      <c r="J28" s="415"/>
    </row>
    <row r="29" spans="1:10" ht="49.5" customHeight="1" x14ac:dyDescent="0.3">
      <c r="A29" s="413"/>
      <c r="B29" s="95" t="s">
        <v>52</v>
      </c>
      <c r="C29" s="96">
        <v>12</v>
      </c>
      <c r="D29" s="92" t="s">
        <v>61</v>
      </c>
      <c r="E29" s="445"/>
      <c r="F29" s="421"/>
      <c r="G29" s="373"/>
      <c r="H29" s="473"/>
      <c r="I29" s="385"/>
      <c r="J29" s="415"/>
    </row>
    <row r="30" spans="1:10" ht="45" customHeight="1" x14ac:dyDescent="0.3">
      <c r="A30" s="413"/>
      <c r="B30" s="95" t="s">
        <v>53</v>
      </c>
      <c r="C30" s="96">
        <v>2</v>
      </c>
      <c r="D30" s="92" t="s">
        <v>61</v>
      </c>
      <c r="E30" s="445"/>
      <c r="F30" s="421"/>
      <c r="G30" s="373"/>
      <c r="H30" s="473"/>
      <c r="I30" s="385"/>
      <c r="J30" s="415"/>
    </row>
    <row r="31" spans="1:10" ht="37.5" customHeight="1" x14ac:dyDescent="0.3">
      <c r="A31" s="413"/>
      <c r="B31" s="95" t="s">
        <v>54</v>
      </c>
      <c r="C31" s="96">
        <v>4</v>
      </c>
      <c r="D31" s="92" t="s">
        <v>61</v>
      </c>
      <c r="E31" s="445"/>
      <c r="F31" s="421"/>
      <c r="G31" s="373"/>
      <c r="H31" s="473"/>
      <c r="I31" s="385"/>
      <c r="J31" s="415"/>
    </row>
    <row r="32" spans="1:10" ht="48" customHeight="1" x14ac:dyDescent="0.3">
      <c r="A32" s="413"/>
      <c r="B32" s="95" t="s">
        <v>55</v>
      </c>
      <c r="C32" s="96">
        <v>4</v>
      </c>
      <c r="D32" s="92" t="s">
        <v>61</v>
      </c>
      <c r="E32" s="445"/>
      <c r="F32" s="421"/>
      <c r="G32" s="373"/>
      <c r="H32" s="473"/>
      <c r="I32" s="385"/>
      <c r="J32" s="415"/>
    </row>
    <row r="33" spans="1:10" ht="46.5" customHeight="1" x14ac:dyDescent="0.3">
      <c r="A33" s="446"/>
      <c r="B33" s="95" t="s">
        <v>56</v>
      </c>
      <c r="C33" s="96">
        <v>4</v>
      </c>
      <c r="D33" s="92" t="s">
        <v>61</v>
      </c>
      <c r="E33" s="445"/>
      <c r="F33" s="421"/>
      <c r="G33" s="373"/>
      <c r="H33" s="473"/>
      <c r="I33" s="386"/>
      <c r="J33" s="416"/>
    </row>
    <row r="34" spans="1:10" s="36" customFormat="1" ht="38.25" customHeight="1" x14ac:dyDescent="0.3">
      <c r="A34" s="57"/>
      <c r="B34" s="225"/>
      <c r="C34" s="226"/>
      <c r="D34" s="42"/>
      <c r="E34" s="227"/>
      <c r="F34" s="228"/>
      <c r="G34" s="229"/>
      <c r="I34" s="230"/>
    </row>
    <row r="35" spans="1:10" ht="15.6" x14ac:dyDescent="0.3">
      <c r="C35" s="10" t="s">
        <v>41</v>
      </c>
      <c r="D35" s="44"/>
      <c r="E35" s="44"/>
      <c r="I35" s="70"/>
    </row>
    <row r="36" spans="1:10" ht="46.8" x14ac:dyDescent="0.3">
      <c r="C36" s="89" t="s">
        <v>66</v>
      </c>
      <c r="D36" s="89"/>
      <c r="E36" s="44"/>
      <c r="I36" s="70"/>
    </row>
    <row r="37" spans="1:10" ht="68.25" customHeight="1" x14ac:dyDescent="0.3">
      <c r="A37" s="10" t="s">
        <v>41</v>
      </c>
      <c r="B37" s="90" t="s">
        <v>60</v>
      </c>
      <c r="C37" s="90" t="s">
        <v>58</v>
      </c>
      <c r="D37" s="54" t="s">
        <v>26</v>
      </c>
      <c r="E37" s="91" t="s">
        <v>59</v>
      </c>
      <c r="F37" s="54" t="s">
        <v>62</v>
      </c>
      <c r="G37" s="91" t="s">
        <v>63</v>
      </c>
      <c r="H37" s="231" t="s">
        <v>125</v>
      </c>
      <c r="I37" s="91" t="s">
        <v>64</v>
      </c>
      <c r="J37" s="91" t="s">
        <v>65</v>
      </c>
    </row>
    <row r="38" spans="1:10" ht="38.25" customHeight="1" x14ac:dyDescent="0.3">
      <c r="A38" s="412" t="s">
        <v>66</v>
      </c>
      <c r="B38" s="95" t="s">
        <v>51</v>
      </c>
      <c r="C38" s="96">
        <v>4</v>
      </c>
      <c r="D38" s="92" t="s">
        <v>61</v>
      </c>
      <c r="E38" s="445">
        <v>550</v>
      </c>
      <c r="F38" s="421">
        <f>E38*140</f>
        <v>77000</v>
      </c>
      <c r="G38" s="373"/>
      <c r="H38" s="473">
        <v>140</v>
      </c>
      <c r="I38" s="384"/>
      <c r="J38" s="414"/>
    </row>
    <row r="39" spans="1:10" ht="38.25" customHeight="1" x14ac:dyDescent="0.3">
      <c r="A39" s="413"/>
      <c r="B39" s="95" t="s">
        <v>67</v>
      </c>
      <c r="C39" s="96">
        <v>2</v>
      </c>
      <c r="D39" s="92" t="s">
        <v>61</v>
      </c>
      <c r="E39" s="445"/>
      <c r="F39" s="421"/>
      <c r="G39" s="373"/>
      <c r="H39" s="473"/>
      <c r="I39" s="385"/>
      <c r="J39" s="415"/>
    </row>
    <row r="40" spans="1:10" ht="49.5" customHeight="1" x14ac:dyDescent="0.3">
      <c r="A40" s="413"/>
      <c r="B40" s="95" t="s">
        <v>52</v>
      </c>
      <c r="C40" s="96">
        <v>12</v>
      </c>
      <c r="D40" s="92" t="s">
        <v>61</v>
      </c>
      <c r="E40" s="445"/>
      <c r="F40" s="421"/>
      <c r="G40" s="373"/>
      <c r="H40" s="473"/>
      <c r="I40" s="385"/>
      <c r="J40" s="415"/>
    </row>
    <row r="41" spans="1:10" ht="71.25" customHeight="1" x14ac:dyDescent="0.3">
      <c r="A41" s="413"/>
      <c r="B41" s="95" t="s">
        <v>53</v>
      </c>
      <c r="C41" s="96">
        <v>2</v>
      </c>
      <c r="D41" s="92" t="s">
        <v>61</v>
      </c>
      <c r="E41" s="445"/>
      <c r="F41" s="421"/>
      <c r="G41" s="373"/>
      <c r="H41" s="473"/>
      <c r="I41" s="385"/>
      <c r="J41" s="415"/>
    </row>
    <row r="42" spans="1:10" ht="52.5" customHeight="1" x14ac:dyDescent="0.3">
      <c r="A42" s="413"/>
      <c r="B42" s="95" t="s">
        <v>54</v>
      </c>
      <c r="C42" s="96">
        <v>4</v>
      </c>
      <c r="D42" s="92" t="s">
        <v>61</v>
      </c>
      <c r="E42" s="445"/>
      <c r="F42" s="421"/>
      <c r="G42" s="373"/>
      <c r="H42" s="473"/>
      <c r="I42" s="385"/>
      <c r="J42" s="415"/>
    </row>
    <row r="43" spans="1:10" ht="48" customHeight="1" x14ac:dyDescent="0.3">
      <c r="A43" s="413"/>
      <c r="B43" s="95" t="s">
        <v>55</v>
      </c>
      <c r="C43" s="96">
        <v>4</v>
      </c>
      <c r="D43" s="92" t="s">
        <v>61</v>
      </c>
      <c r="E43" s="445"/>
      <c r="F43" s="421"/>
      <c r="G43" s="373"/>
      <c r="H43" s="473"/>
      <c r="I43" s="385"/>
      <c r="J43" s="415"/>
    </row>
    <row r="44" spans="1:10" ht="46.5" customHeight="1" x14ac:dyDescent="0.3">
      <c r="A44" s="446"/>
      <c r="B44" s="95" t="s">
        <v>56</v>
      </c>
      <c r="C44" s="96">
        <v>4</v>
      </c>
      <c r="D44" s="92" t="s">
        <v>61</v>
      </c>
      <c r="E44" s="445"/>
      <c r="F44" s="421"/>
      <c r="G44" s="373"/>
      <c r="H44" s="473"/>
      <c r="I44" s="386"/>
      <c r="J44" s="416"/>
    </row>
    <row r="47" spans="1:10" ht="68.25" customHeight="1" x14ac:dyDescent="0.3">
      <c r="B47" s="89" t="s">
        <v>69</v>
      </c>
      <c r="D47" s="89"/>
      <c r="E47" s="44"/>
      <c r="I47" s="70"/>
    </row>
    <row r="48" spans="1:10" ht="68.25" customHeight="1" x14ac:dyDescent="0.3">
      <c r="A48" s="90" t="s">
        <v>41</v>
      </c>
      <c r="B48" s="90" t="s">
        <v>60</v>
      </c>
      <c r="C48" s="90" t="s">
        <v>58</v>
      </c>
      <c r="D48" s="54" t="s">
        <v>26</v>
      </c>
      <c r="E48" s="91" t="s">
        <v>59</v>
      </c>
      <c r="F48" s="54" t="s">
        <v>62</v>
      </c>
      <c r="G48" s="91" t="s">
        <v>63</v>
      </c>
      <c r="H48" s="231" t="s">
        <v>125</v>
      </c>
      <c r="I48" s="91" t="s">
        <v>64</v>
      </c>
      <c r="J48" s="91" t="s">
        <v>65</v>
      </c>
    </row>
    <row r="49" spans="1:10" ht="60" customHeight="1" x14ac:dyDescent="0.3">
      <c r="A49" s="422" t="s">
        <v>69</v>
      </c>
      <c r="B49" s="95" t="s">
        <v>70</v>
      </c>
      <c r="C49" s="96">
        <v>12</v>
      </c>
      <c r="D49" s="92" t="s">
        <v>61</v>
      </c>
      <c r="E49" s="402">
        <v>1050</v>
      </c>
      <c r="F49" s="426">
        <f>E49*9</f>
        <v>9450</v>
      </c>
      <c r="G49" s="373"/>
      <c r="H49" s="474">
        <v>9</v>
      </c>
      <c r="I49" s="384"/>
      <c r="J49" s="480"/>
    </row>
    <row r="50" spans="1:10" ht="38.25" customHeight="1" x14ac:dyDescent="0.3">
      <c r="A50" s="422"/>
      <c r="B50" s="95" t="s">
        <v>71</v>
      </c>
      <c r="C50" s="96">
        <v>365</v>
      </c>
      <c r="D50" s="92" t="s">
        <v>61</v>
      </c>
      <c r="E50" s="403"/>
      <c r="F50" s="427"/>
      <c r="G50" s="373"/>
      <c r="H50" s="475"/>
      <c r="I50" s="385"/>
      <c r="J50" s="481"/>
    </row>
    <row r="51" spans="1:10" ht="49.5" customHeight="1" x14ac:dyDescent="0.3">
      <c r="A51" s="422"/>
      <c r="B51" s="95" t="s">
        <v>57</v>
      </c>
      <c r="C51" s="96">
        <v>2</v>
      </c>
      <c r="D51" s="92" t="s">
        <v>61</v>
      </c>
      <c r="E51" s="403"/>
      <c r="F51" s="427"/>
      <c r="G51" s="373"/>
      <c r="H51" s="475"/>
      <c r="I51" s="385"/>
      <c r="J51" s="481"/>
    </row>
    <row r="52" spans="1:10" ht="71.25" customHeight="1" x14ac:dyDescent="0.3">
      <c r="A52" s="422"/>
      <c r="B52" s="95" t="s">
        <v>72</v>
      </c>
      <c r="C52" s="96">
        <v>60</v>
      </c>
      <c r="D52" s="92" t="s">
        <v>61</v>
      </c>
      <c r="E52" s="403"/>
      <c r="F52" s="427"/>
      <c r="G52" s="373"/>
      <c r="H52" s="475"/>
      <c r="I52" s="385"/>
      <c r="J52" s="481"/>
    </row>
    <row r="53" spans="1:10" ht="70.5" customHeight="1" x14ac:dyDescent="0.3">
      <c r="A53" s="422"/>
      <c r="B53" s="95" t="s">
        <v>73</v>
      </c>
      <c r="C53" s="96">
        <v>365</v>
      </c>
      <c r="D53" s="92" t="s">
        <v>61</v>
      </c>
      <c r="E53" s="403"/>
      <c r="F53" s="427"/>
      <c r="G53" s="373"/>
      <c r="H53" s="475"/>
      <c r="I53" s="385"/>
      <c r="J53" s="481"/>
    </row>
    <row r="54" spans="1:10" ht="29.25" customHeight="1" x14ac:dyDescent="0.3">
      <c r="A54" s="422"/>
      <c r="B54" s="95" t="s">
        <v>74</v>
      </c>
      <c r="C54" s="96">
        <v>12</v>
      </c>
      <c r="D54" s="92" t="s">
        <v>61</v>
      </c>
      <c r="E54" s="403"/>
      <c r="F54" s="427"/>
      <c r="G54" s="373"/>
      <c r="H54" s="475"/>
      <c r="I54" s="385"/>
      <c r="J54" s="481"/>
    </row>
    <row r="55" spans="1:10" ht="32.25" customHeight="1" x14ac:dyDescent="0.3">
      <c r="A55" s="422"/>
      <c r="B55" s="95" t="s">
        <v>75</v>
      </c>
      <c r="C55" s="96">
        <v>2</v>
      </c>
      <c r="D55" s="92" t="s">
        <v>61</v>
      </c>
      <c r="E55" s="403"/>
      <c r="F55" s="427"/>
      <c r="G55" s="373"/>
      <c r="H55" s="475"/>
      <c r="I55" s="385"/>
      <c r="J55" s="481"/>
    </row>
    <row r="56" spans="1:10" ht="72" x14ac:dyDescent="0.3">
      <c r="A56" s="422"/>
      <c r="B56" s="95" t="s">
        <v>76</v>
      </c>
      <c r="C56" s="97">
        <v>12</v>
      </c>
      <c r="D56" s="92" t="s">
        <v>61</v>
      </c>
      <c r="E56" s="403"/>
      <c r="F56" s="427"/>
      <c r="G56" s="373"/>
      <c r="H56" s="475"/>
      <c r="I56" s="385"/>
      <c r="J56" s="481"/>
    </row>
    <row r="57" spans="1:10" ht="28.8" x14ac:dyDescent="0.3">
      <c r="A57" s="422"/>
      <c r="B57" s="95" t="s">
        <v>77</v>
      </c>
      <c r="C57" s="97">
        <v>1</v>
      </c>
      <c r="D57" s="92" t="s">
        <v>61</v>
      </c>
      <c r="E57" s="403"/>
      <c r="F57" s="427"/>
      <c r="G57" s="373"/>
      <c r="H57" s="475"/>
      <c r="I57" s="385"/>
      <c r="J57" s="481"/>
    </row>
    <row r="58" spans="1:10" x14ac:dyDescent="0.3">
      <c r="A58" s="422"/>
      <c r="B58" s="95" t="s">
        <v>78</v>
      </c>
      <c r="C58" s="97">
        <v>2</v>
      </c>
      <c r="D58" s="92" t="s">
        <v>61</v>
      </c>
      <c r="E58" s="472"/>
      <c r="F58" s="428"/>
      <c r="G58" s="373"/>
      <c r="H58" s="476"/>
      <c r="I58" s="386"/>
      <c r="J58" s="482"/>
    </row>
    <row r="62" spans="1:10" ht="31.2" x14ac:dyDescent="0.3">
      <c r="C62" s="89" t="s">
        <v>92</v>
      </c>
      <c r="D62" s="211"/>
      <c r="E62" s="44"/>
      <c r="I62" s="70"/>
    </row>
    <row r="63" spans="1:10" ht="46.8" x14ac:dyDescent="0.3">
      <c r="A63" s="423" t="s">
        <v>92</v>
      </c>
      <c r="B63" s="90" t="s">
        <v>60</v>
      </c>
      <c r="C63" s="90" t="s">
        <v>58</v>
      </c>
      <c r="D63" s="54" t="s">
        <v>26</v>
      </c>
      <c r="E63" s="91" t="s">
        <v>59</v>
      </c>
      <c r="F63" s="54" t="s">
        <v>62</v>
      </c>
      <c r="G63" s="91" t="s">
        <v>63</v>
      </c>
      <c r="H63" s="231" t="s">
        <v>125</v>
      </c>
      <c r="I63" s="91" t="s">
        <v>64</v>
      </c>
      <c r="J63" s="91" t="s">
        <v>65</v>
      </c>
    </row>
    <row r="64" spans="1:10" ht="31.2" x14ac:dyDescent="0.3">
      <c r="A64" s="424"/>
      <c r="B64" s="98" t="s">
        <v>70</v>
      </c>
      <c r="C64" s="96">
        <v>12</v>
      </c>
      <c r="D64" s="92" t="s">
        <v>61</v>
      </c>
      <c r="E64" s="402">
        <v>1100</v>
      </c>
      <c r="F64" s="426">
        <f>E64*38</f>
        <v>41800</v>
      </c>
      <c r="G64" s="373"/>
      <c r="H64" s="474">
        <v>38</v>
      </c>
      <c r="I64" s="384"/>
      <c r="J64" s="414"/>
    </row>
    <row r="65" spans="1:10" ht="31.2" x14ac:dyDescent="0.3">
      <c r="A65" s="424"/>
      <c r="B65" s="98" t="s">
        <v>71</v>
      </c>
      <c r="C65" s="96">
        <v>365</v>
      </c>
      <c r="D65" s="92" t="s">
        <v>61</v>
      </c>
      <c r="E65" s="403"/>
      <c r="F65" s="427"/>
      <c r="G65" s="373"/>
      <c r="H65" s="475"/>
      <c r="I65" s="385"/>
      <c r="J65" s="415"/>
    </row>
    <row r="66" spans="1:10" ht="15.75" customHeight="1" x14ac:dyDescent="0.3">
      <c r="A66" s="424"/>
      <c r="B66" s="98" t="s">
        <v>57</v>
      </c>
      <c r="C66" s="96">
        <v>2</v>
      </c>
      <c r="D66" s="92" t="s">
        <v>61</v>
      </c>
      <c r="E66" s="403"/>
      <c r="F66" s="427"/>
      <c r="G66" s="373"/>
      <c r="H66" s="475"/>
      <c r="I66" s="385"/>
      <c r="J66" s="415"/>
    </row>
    <row r="67" spans="1:10" ht="31.2" x14ac:dyDescent="0.3">
      <c r="A67" s="424"/>
      <c r="B67" s="98" t="s">
        <v>72</v>
      </c>
      <c r="C67" s="96">
        <v>120</v>
      </c>
      <c r="D67" s="92" t="s">
        <v>61</v>
      </c>
      <c r="E67" s="403"/>
      <c r="F67" s="427"/>
      <c r="G67" s="373"/>
      <c r="H67" s="475"/>
      <c r="I67" s="385"/>
      <c r="J67" s="415"/>
    </row>
    <row r="68" spans="1:10" ht="46.8" x14ac:dyDescent="0.3">
      <c r="A68" s="424"/>
      <c r="B68" s="98" t="s">
        <v>73</v>
      </c>
      <c r="C68" s="96">
        <v>365</v>
      </c>
      <c r="D68" s="92" t="s">
        <v>61</v>
      </c>
      <c r="E68" s="403"/>
      <c r="F68" s="427"/>
      <c r="G68" s="373"/>
      <c r="H68" s="475"/>
      <c r="I68" s="385"/>
      <c r="J68" s="415"/>
    </row>
    <row r="69" spans="1:10" ht="15.75" customHeight="1" x14ac:dyDescent="0.3">
      <c r="A69" s="424"/>
      <c r="B69" s="98" t="s">
        <v>74</v>
      </c>
      <c r="C69" s="96">
        <v>12</v>
      </c>
      <c r="D69" s="92" t="s">
        <v>61</v>
      </c>
      <c r="E69" s="403"/>
      <c r="F69" s="427"/>
      <c r="G69" s="373"/>
      <c r="H69" s="475"/>
      <c r="I69" s="385"/>
      <c r="J69" s="415"/>
    </row>
    <row r="70" spans="1:10" ht="15.75" customHeight="1" x14ac:dyDescent="0.3">
      <c r="A70" s="424"/>
      <c r="B70" s="98" t="s">
        <v>75</v>
      </c>
      <c r="C70" s="96">
        <v>2</v>
      </c>
      <c r="D70" s="92" t="s">
        <v>61</v>
      </c>
      <c r="E70" s="403"/>
      <c r="F70" s="427"/>
      <c r="G70" s="373"/>
      <c r="H70" s="475"/>
      <c r="I70" s="385"/>
      <c r="J70" s="415"/>
    </row>
    <row r="71" spans="1:10" ht="78" x14ac:dyDescent="0.3">
      <c r="A71" s="424"/>
      <c r="B71" s="210" t="s">
        <v>76</v>
      </c>
      <c r="C71" s="97">
        <v>12</v>
      </c>
      <c r="D71" s="92" t="s">
        <v>61</v>
      </c>
      <c r="E71" s="403"/>
      <c r="F71" s="427"/>
      <c r="G71" s="373"/>
      <c r="H71" s="475"/>
      <c r="I71" s="385"/>
      <c r="J71" s="415"/>
    </row>
    <row r="72" spans="1:10" ht="31.2" x14ac:dyDescent="0.3">
      <c r="A72" s="424"/>
      <c r="B72" s="210" t="s">
        <v>77</v>
      </c>
      <c r="C72" s="97">
        <v>1</v>
      </c>
      <c r="D72" s="92" t="s">
        <v>61</v>
      </c>
      <c r="E72" s="403"/>
      <c r="F72" s="427"/>
      <c r="G72" s="373"/>
      <c r="H72" s="475"/>
      <c r="I72" s="385"/>
      <c r="J72" s="415"/>
    </row>
    <row r="73" spans="1:10" ht="15.6" x14ac:dyDescent="0.3">
      <c r="A73" s="424"/>
      <c r="B73" s="210" t="s">
        <v>79</v>
      </c>
      <c r="C73" s="97">
        <v>2</v>
      </c>
      <c r="D73" s="92" t="s">
        <v>61</v>
      </c>
      <c r="E73" s="472"/>
      <c r="F73" s="428"/>
      <c r="G73" s="373"/>
      <c r="H73" s="476"/>
      <c r="I73" s="386"/>
      <c r="J73" s="416"/>
    </row>
    <row r="74" spans="1:10" x14ac:dyDescent="0.3">
      <c r="F74" s="19"/>
    </row>
    <row r="76" spans="1:10" x14ac:dyDescent="0.3">
      <c r="F76" s="19"/>
    </row>
    <row r="77" spans="1:10" ht="46.8" x14ac:dyDescent="0.3">
      <c r="C77" s="131" t="s">
        <v>85</v>
      </c>
      <c r="D77" s="131"/>
      <c r="E77" s="119">
        <f>F64+F49+F38+F27+G21+G14+G9+G10</f>
        <v>1001759</v>
      </c>
      <c r="F77" s="277" t="s">
        <v>86</v>
      </c>
      <c r="G77" s="277"/>
    </row>
  </sheetData>
  <mergeCells count="24">
    <mergeCell ref="J64:J73"/>
    <mergeCell ref="H27:H33"/>
    <mergeCell ref="H38:H44"/>
    <mergeCell ref="H49:H58"/>
    <mergeCell ref="J27:J33"/>
    <mergeCell ref="I38:I44"/>
    <mergeCell ref="J38:J44"/>
    <mergeCell ref="I49:I58"/>
    <mergeCell ref="J49:J58"/>
    <mergeCell ref="A63:A73"/>
    <mergeCell ref="E64:E73"/>
    <mergeCell ref="F64:F73"/>
    <mergeCell ref="H64:H73"/>
    <mergeCell ref="I27:I33"/>
    <mergeCell ref="I64:I73"/>
    <mergeCell ref="E27:E33"/>
    <mergeCell ref="F27:F33"/>
    <mergeCell ref="E38:E44"/>
    <mergeCell ref="F38:F44"/>
    <mergeCell ref="A49:A58"/>
    <mergeCell ref="E49:E58"/>
    <mergeCell ref="F49:F58"/>
    <mergeCell ref="A38:A44"/>
    <mergeCell ref="A27:A33"/>
  </mergeCells>
  <pageMargins left="0.70866141732283472" right="0.70866141732283472" top="0.74803149606299213" bottom="0.74803149606299213" header="0.31496062992125984" footer="0.31496062992125984"/>
  <pageSetup paperSize="8" scale="57" fitToHeight="2" orientation="portrait" r:id="rId1"/>
  <rowBreaks count="1" manualBreakCount="1">
    <brk id="46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K52"/>
  <sheetViews>
    <sheetView view="pageBreakPreview" topLeftCell="B1" zoomScale="60" zoomScaleNormal="80" workbookViewId="0">
      <selection activeCell="C3" sqref="C3"/>
    </sheetView>
  </sheetViews>
  <sheetFormatPr defaultRowHeight="14.4" x14ac:dyDescent="0.3"/>
  <cols>
    <col min="1" max="1" width="27.33203125" customWidth="1"/>
    <col min="2" max="2" width="5.33203125" customWidth="1"/>
    <col min="3" max="3" width="26.109375" customWidth="1"/>
    <col min="4" max="4" width="21.33203125" customWidth="1"/>
    <col min="5" max="5" width="23.33203125" customWidth="1"/>
    <col min="6" max="6" width="13.44140625" customWidth="1"/>
    <col min="7" max="7" width="20.88671875" customWidth="1"/>
    <col min="8" max="8" width="17.44140625" customWidth="1"/>
    <col min="9" max="9" width="24.33203125" style="69" customWidth="1"/>
    <col min="10" max="10" width="22" customWidth="1"/>
    <col min="11" max="11" width="14.88671875" customWidth="1"/>
  </cols>
  <sheetData>
    <row r="2" spans="3:10" ht="15" x14ac:dyDescent="0.25">
      <c r="C2" t="s">
        <v>93</v>
      </c>
    </row>
    <row r="3" spans="3:10" x14ac:dyDescent="0.3">
      <c r="C3" s="378" t="s">
        <v>164</v>
      </c>
    </row>
    <row r="5" spans="3:10" ht="15" x14ac:dyDescent="0.25">
      <c r="C5" t="s">
        <v>114</v>
      </c>
      <c r="D5" t="s">
        <v>107</v>
      </c>
    </row>
    <row r="7" spans="3:10" ht="18.75" x14ac:dyDescent="0.25">
      <c r="C7" s="1" t="s">
        <v>47</v>
      </c>
    </row>
    <row r="8" spans="3:10" ht="18.75" x14ac:dyDescent="0.25">
      <c r="C8" s="1"/>
    </row>
    <row r="9" spans="3:10" ht="46.8" x14ac:dyDescent="0.3">
      <c r="C9" s="1" t="s">
        <v>22</v>
      </c>
      <c r="D9" s="67" t="s">
        <v>5</v>
      </c>
      <c r="E9" s="66" t="s">
        <v>19</v>
      </c>
      <c r="F9" s="66" t="s">
        <v>44</v>
      </c>
      <c r="G9" s="66" t="s">
        <v>36</v>
      </c>
      <c r="H9" s="66" t="s">
        <v>39</v>
      </c>
      <c r="I9" s="73" t="s">
        <v>40</v>
      </c>
      <c r="J9" s="235" t="s">
        <v>142</v>
      </c>
    </row>
    <row r="10" spans="3:10" ht="15.6" x14ac:dyDescent="0.3">
      <c r="C10" s="16" t="s">
        <v>0</v>
      </c>
      <c r="D10" s="477">
        <v>438260</v>
      </c>
      <c r="E10" s="24" t="s">
        <v>20</v>
      </c>
      <c r="F10" s="22">
        <v>1.1000000000000001</v>
      </c>
      <c r="G10" s="22">
        <f>F10*D10</f>
        <v>482086.00000000006</v>
      </c>
      <c r="H10" s="66"/>
      <c r="I10" s="73"/>
      <c r="J10" s="439"/>
    </row>
    <row r="11" spans="3:10" ht="28.8" x14ac:dyDescent="0.3">
      <c r="C11" s="20" t="s">
        <v>21</v>
      </c>
      <c r="D11" s="478"/>
      <c r="E11" s="25" t="s">
        <v>20</v>
      </c>
      <c r="F11" s="23">
        <v>0.25</v>
      </c>
      <c r="G11" s="23">
        <f>F11*D10</f>
        <v>109565</v>
      </c>
      <c r="H11" s="66"/>
      <c r="I11" s="73"/>
      <c r="J11" s="439"/>
    </row>
    <row r="12" spans="3:10" ht="28.8" x14ac:dyDescent="0.3">
      <c r="C12" s="17" t="s">
        <v>1</v>
      </c>
      <c r="D12" s="15">
        <v>5110</v>
      </c>
      <c r="E12" s="24" t="s">
        <v>20</v>
      </c>
      <c r="F12" s="22">
        <v>1</v>
      </c>
      <c r="G12" s="22">
        <f>F12*D12</f>
        <v>5110</v>
      </c>
      <c r="H12" s="66"/>
      <c r="I12" s="73"/>
      <c r="J12" s="439"/>
    </row>
    <row r="13" spans="3:10" ht="15" x14ac:dyDescent="0.25">
      <c r="C13" s="2"/>
      <c r="D13" s="7"/>
      <c r="F13" s="19"/>
      <c r="G13" s="28">
        <f>G10+G11+G12</f>
        <v>596761</v>
      </c>
    </row>
    <row r="14" spans="3:10" ht="15" x14ac:dyDescent="0.25">
      <c r="D14" s="6"/>
      <c r="F14" s="19"/>
      <c r="G14" s="19"/>
    </row>
    <row r="15" spans="3:10" ht="15" x14ac:dyDescent="0.25">
      <c r="C15" s="4"/>
      <c r="D15" s="8"/>
      <c r="F15" s="19"/>
      <c r="G15" s="19"/>
    </row>
    <row r="16" spans="3:10" ht="46.8" x14ac:dyDescent="0.3">
      <c r="C16" s="3" t="s">
        <v>23</v>
      </c>
      <c r="D16" s="18" t="s">
        <v>5</v>
      </c>
      <c r="E16" s="27" t="s">
        <v>19</v>
      </c>
      <c r="F16" s="80" t="s">
        <v>44</v>
      </c>
      <c r="G16" s="80" t="s">
        <v>36</v>
      </c>
      <c r="H16" s="66" t="s">
        <v>139</v>
      </c>
      <c r="I16" s="73" t="s">
        <v>40</v>
      </c>
      <c r="J16" s="235" t="s">
        <v>142</v>
      </c>
    </row>
    <row r="17" spans="3:10" ht="55.2" x14ac:dyDescent="0.3">
      <c r="C17" s="5" t="s">
        <v>2</v>
      </c>
      <c r="D17" s="21">
        <v>198890</v>
      </c>
      <c r="E17" s="34" t="s">
        <v>135</v>
      </c>
      <c r="F17" s="358">
        <v>1</v>
      </c>
      <c r="G17" s="304">
        <f>F17*D17</f>
        <v>198890</v>
      </c>
      <c r="H17" s="300"/>
      <c r="I17" s="74"/>
      <c r="J17" s="440"/>
    </row>
    <row r="18" spans="3:10" ht="55.2" x14ac:dyDescent="0.3">
      <c r="C18" s="5" t="s">
        <v>3</v>
      </c>
      <c r="D18" s="21">
        <v>69705</v>
      </c>
      <c r="E18" s="34" t="s">
        <v>136</v>
      </c>
      <c r="F18" s="358">
        <v>2</v>
      </c>
      <c r="G18" s="304">
        <f>F18*D18</f>
        <v>139410</v>
      </c>
      <c r="H18" s="300"/>
      <c r="I18" s="74"/>
      <c r="J18" s="441"/>
    </row>
    <row r="19" spans="3:10" ht="55.2" x14ac:dyDescent="0.3">
      <c r="C19" s="297" t="s">
        <v>4</v>
      </c>
      <c r="D19" s="298">
        <v>5110</v>
      </c>
      <c r="E19" s="299" t="s">
        <v>137</v>
      </c>
      <c r="F19" s="361">
        <v>5</v>
      </c>
      <c r="G19" s="304">
        <f>F19*D19</f>
        <v>25550</v>
      </c>
      <c r="H19" s="300"/>
      <c r="I19" s="74"/>
      <c r="J19" s="442"/>
    </row>
    <row r="20" spans="3:10" ht="15" x14ac:dyDescent="0.25">
      <c r="C20" s="126"/>
      <c r="D20" s="127"/>
      <c r="E20" s="58"/>
      <c r="F20" s="125"/>
      <c r="G20" s="359">
        <f>G17+G18+G19</f>
        <v>363850</v>
      </c>
    </row>
    <row r="21" spans="3:10" ht="15" x14ac:dyDescent="0.25">
      <c r="C21" s="128"/>
      <c r="D21" s="127"/>
      <c r="E21" s="33"/>
      <c r="F21" s="46"/>
      <c r="G21" s="19"/>
    </row>
    <row r="22" spans="3:10" ht="15" x14ac:dyDescent="0.25">
      <c r="D22" s="6"/>
      <c r="F22" s="19"/>
      <c r="G22" s="19"/>
    </row>
    <row r="23" spans="3:10" ht="15" x14ac:dyDescent="0.25">
      <c r="D23" s="6"/>
      <c r="F23" s="19"/>
      <c r="G23" s="19"/>
    </row>
    <row r="24" spans="3:10" ht="47.25" x14ac:dyDescent="0.25">
      <c r="E24" s="85" t="s">
        <v>6</v>
      </c>
      <c r="F24" s="85" t="s">
        <v>45</v>
      </c>
      <c r="G24" s="35" t="s">
        <v>25</v>
      </c>
      <c r="H24" s="66" t="s">
        <v>39</v>
      </c>
      <c r="I24" s="73" t="s">
        <v>133</v>
      </c>
      <c r="J24" s="73" t="s">
        <v>40</v>
      </c>
    </row>
    <row r="25" spans="3:10" ht="63" customHeight="1" x14ac:dyDescent="0.3">
      <c r="E25" s="86" t="s">
        <v>7</v>
      </c>
      <c r="F25" s="134">
        <v>2926</v>
      </c>
      <c r="G25" s="430">
        <v>19212.22</v>
      </c>
      <c r="H25" s="66"/>
      <c r="I25" s="73"/>
      <c r="J25" s="435"/>
    </row>
    <row r="26" spans="3:10" ht="57.6" x14ac:dyDescent="0.3">
      <c r="E26" s="86" t="s">
        <v>8</v>
      </c>
      <c r="F26" s="134">
        <v>14045</v>
      </c>
      <c r="G26" s="431"/>
      <c r="H26" s="66"/>
      <c r="I26" s="73"/>
      <c r="J26" s="436"/>
    </row>
    <row r="27" spans="3:10" ht="57.6" x14ac:dyDescent="0.3">
      <c r="E27" s="86" t="s">
        <v>9</v>
      </c>
      <c r="F27" s="134">
        <v>878</v>
      </c>
      <c r="G27" s="431"/>
      <c r="H27" s="66"/>
      <c r="I27" s="73"/>
      <c r="J27" s="436"/>
    </row>
    <row r="28" spans="3:10" ht="15.6" x14ac:dyDescent="0.3">
      <c r="E28" s="86" t="s">
        <v>10</v>
      </c>
      <c r="F28" s="134">
        <v>439</v>
      </c>
      <c r="G28" s="431"/>
      <c r="H28" s="66"/>
      <c r="I28" s="73"/>
      <c r="J28" s="436"/>
    </row>
    <row r="29" spans="3:10" ht="43.2" x14ac:dyDescent="0.3">
      <c r="E29" s="86" t="s">
        <v>11</v>
      </c>
      <c r="F29" s="134">
        <v>439</v>
      </c>
      <c r="G29" s="432"/>
      <c r="H29" s="66"/>
      <c r="I29" s="73"/>
      <c r="J29" s="436"/>
    </row>
    <row r="30" spans="3:10" ht="15" thickBot="1" x14ac:dyDescent="0.35"/>
    <row r="31" spans="3:10" s="36" customFormat="1" ht="78.599999999999994" thickBot="1" x14ac:dyDescent="0.35">
      <c r="E31" s="340" t="s">
        <v>46</v>
      </c>
      <c r="G31" s="341">
        <f>G25+G20+G13</f>
        <v>979823.22</v>
      </c>
      <c r="H31" s="340" t="s">
        <v>134</v>
      </c>
      <c r="I31" s="342"/>
    </row>
    <row r="33" spans="4:11" x14ac:dyDescent="0.3">
      <c r="H33" s="69"/>
      <c r="I33"/>
    </row>
    <row r="34" spans="4:11" x14ac:dyDescent="0.3">
      <c r="H34" s="69"/>
      <c r="I34"/>
    </row>
    <row r="35" spans="4:11" ht="78" x14ac:dyDescent="0.3">
      <c r="D35" s="78" t="s">
        <v>141</v>
      </c>
      <c r="E35" s="102" t="s">
        <v>19</v>
      </c>
      <c r="F35" s="102" t="s">
        <v>48</v>
      </c>
      <c r="G35" s="103" t="s">
        <v>49</v>
      </c>
      <c r="H35" s="79" t="s">
        <v>138</v>
      </c>
      <c r="I35" s="102" t="s">
        <v>40</v>
      </c>
      <c r="J35" s="101" t="s">
        <v>82</v>
      </c>
      <c r="K35" s="100" t="s">
        <v>80</v>
      </c>
    </row>
    <row r="36" spans="4:11" ht="82.8" x14ac:dyDescent="0.3">
      <c r="D36" s="137">
        <v>9100</v>
      </c>
      <c r="E36" s="138" t="s">
        <v>31</v>
      </c>
      <c r="F36" s="139">
        <v>100</v>
      </c>
      <c r="G36" s="140">
        <v>910000</v>
      </c>
      <c r="H36" s="81"/>
      <c r="I36" s="82"/>
      <c r="J36" s="104" t="s">
        <v>131</v>
      </c>
      <c r="K36" s="81"/>
    </row>
    <row r="37" spans="4:11" ht="31.2" x14ac:dyDescent="0.3">
      <c r="D37" s="106"/>
      <c r="E37" s="107"/>
      <c r="F37" s="108"/>
      <c r="G37" s="108"/>
      <c r="H37" s="33"/>
      <c r="I37" s="109"/>
      <c r="J37" s="238" t="s">
        <v>129</v>
      </c>
      <c r="K37" s="81"/>
    </row>
    <row r="38" spans="4:11" ht="78" x14ac:dyDescent="0.3">
      <c r="D38" s="106"/>
      <c r="E38" s="107"/>
      <c r="F38" s="108"/>
      <c r="G38" s="108"/>
      <c r="H38" s="33"/>
      <c r="I38" s="109"/>
      <c r="J38" s="104" t="s">
        <v>130</v>
      </c>
      <c r="K38" s="81"/>
    </row>
    <row r="39" spans="4:11" ht="15.6" x14ac:dyDescent="0.3">
      <c r="D39" s="106"/>
      <c r="E39" s="107"/>
      <c r="F39" s="108"/>
      <c r="G39" s="108"/>
      <c r="H39" s="33"/>
      <c r="I39" s="109"/>
      <c r="J39" s="112"/>
      <c r="K39" s="38"/>
    </row>
    <row r="40" spans="4:11" x14ac:dyDescent="0.3">
      <c r="D40" s="33"/>
      <c r="E40" s="110"/>
      <c r="F40" s="111"/>
      <c r="G40" s="33"/>
      <c r="H40" s="33"/>
      <c r="I40" s="109"/>
    </row>
    <row r="41" spans="4:11" x14ac:dyDescent="0.3">
      <c r="E41" s="9"/>
      <c r="F41" s="11"/>
      <c r="G41" s="11"/>
    </row>
    <row r="42" spans="4:11" x14ac:dyDescent="0.3">
      <c r="E42" s="9"/>
      <c r="F42" s="11"/>
      <c r="G42" s="11"/>
    </row>
    <row r="43" spans="4:11" ht="78" x14ac:dyDescent="0.3">
      <c r="D43" s="78" t="s">
        <v>140</v>
      </c>
      <c r="E43" s="79" t="s">
        <v>19</v>
      </c>
      <c r="F43" s="79" t="s">
        <v>48</v>
      </c>
      <c r="G43" s="79" t="s">
        <v>49</v>
      </c>
      <c r="H43" s="79" t="s">
        <v>138</v>
      </c>
      <c r="I43" s="79" t="s">
        <v>40</v>
      </c>
      <c r="J43" s="105" t="s">
        <v>82</v>
      </c>
      <c r="K43" s="79" t="s">
        <v>80</v>
      </c>
    </row>
    <row r="44" spans="4:11" s="13" customFormat="1" ht="87" customHeight="1" x14ac:dyDescent="0.3">
      <c r="D44" s="143">
        <v>1060</v>
      </c>
      <c r="E44" s="144" t="s">
        <v>31</v>
      </c>
      <c r="F44" s="145">
        <v>110</v>
      </c>
      <c r="G44" s="146">
        <f>110*1060</f>
        <v>116600</v>
      </c>
      <c r="H44" s="95"/>
      <c r="I44" s="147"/>
      <c r="J44" s="104" t="s">
        <v>128</v>
      </c>
      <c r="K44" s="95"/>
    </row>
    <row r="45" spans="4:11" ht="31.2" x14ac:dyDescent="0.3">
      <c r="D45" s="106"/>
      <c r="E45" s="107"/>
      <c r="F45" s="108"/>
      <c r="G45" s="108"/>
      <c r="H45" s="33"/>
      <c r="I45" s="109"/>
      <c r="J45" s="104" t="s">
        <v>129</v>
      </c>
      <c r="K45" s="81"/>
    </row>
    <row r="46" spans="4:11" ht="78" x14ac:dyDescent="0.3">
      <c r="D46" s="106"/>
      <c r="E46" s="107"/>
      <c r="F46" s="108"/>
      <c r="G46" s="108"/>
      <c r="H46" s="33"/>
      <c r="I46" s="109"/>
      <c r="J46" s="104" t="s">
        <v>130</v>
      </c>
      <c r="K46" s="81"/>
    </row>
    <row r="47" spans="4:11" x14ac:dyDescent="0.3">
      <c r="E47" s="9"/>
      <c r="F47" s="11"/>
      <c r="G47" s="11"/>
    </row>
    <row r="48" spans="4:11" ht="5.25" customHeight="1" x14ac:dyDescent="0.3"/>
    <row r="50" spans="5:9" x14ac:dyDescent="0.3">
      <c r="H50" s="69"/>
      <c r="I50"/>
    </row>
    <row r="51" spans="5:9" ht="57.6" x14ac:dyDescent="0.3">
      <c r="E51" s="437" t="s">
        <v>89</v>
      </c>
      <c r="F51" s="438"/>
      <c r="G51" s="149">
        <f>G44+G36</f>
        <v>1026600</v>
      </c>
      <c r="H51" s="83" t="s">
        <v>50</v>
      </c>
      <c r="I51" s="84"/>
    </row>
    <row r="52" spans="5:9" x14ac:dyDescent="0.3">
      <c r="H52" s="69"/>
      <c r="I52"/>
    </row>
  </sheetData>
  <mergeCells count="6">
    <mergeCell ref="G25:G29"/>
    <mergeCell ref="D10:D11"/>
    <mergeCell ref="J25:J29"/>
    <mergeCell ref="E51:F51"/>
    <mergeCell ref="J10:J12"/>
    <mergeCell ref="J17:J19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1" manualBreakCount="1"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6"/>
  <sheetViews>
    <sheetView view="pageBreakPreview" zoomScale="60" zoomScaleNormal="80" workbookViewId="0">
      <selection activeCell="A2" sqref="A2"/>
    </sheetView>
  </sheetViews>
  <sheetFormatPr defaultRowHeight="14.4" x14ac:dyDescent="0.3"/>
  <cols>
    <col min="1" max="1" width="27.33203125" customWidth="1"/>
    <col min="2" max="2" width="27.5546875" style="12" customWidth="1"/>
    <col min="3" max="3" width="28.5546875" style="12" customWidth="1"/>
    <col min="4" max="4" width="25.109375" style="14" customWidth="1"/>
    <col min="5" max="5" width="23.33203125" customWidth="1"/>
    <col min="6" max="6" width="17.5546875" customWidth="1"/>
    <col min="7" max="7" width="17.33203125" customWidth="1"/>
    <col min="8" max="8" width="15.5546875" customWidth="1"/>
    <col min="9" max="9" width="16.33203125" style="69" customWidth="1"/>
    <col min="10" max="10" width="15.88671875" customWidth="1"/>
  </cols>
  <sheetData>
    <row r="1" spans="1:9" ht="15" x14ac:dyDescent="0.25">
      <c r="B1" s="12" t="s">
        <v>93</v>
      </c>
    </row>
    <row r="2" spans="1:9" x14ac:dyDescent="0.3">
      <c r="A2" t="s">
        <v>164</v>
      </c>
    </row>
    <row r="4" spans="1:9" ht="15" x14ac:dyDescent="0.25">
      <c r="B4" s="12" t="s">
        <v>155</v>
      </c>
      <c r="C4" s="12" t="s">
        <v>153</v>
      </c>
    </row>
    <row r="5" spans="1:9" ht="15" x14ac:dyDescent="0.25">
      <c r="I5" s="70"/>
    </row>
    <row r="6" spans="1:9" ht="42" customHeight="1" x14ac:dyDescent="0.3">
      <c r="C6" s="10" t="s">
        <v>37</v>
      </c>
      <c r="D6" s="153" t="s">
        <v>18</v>
      </c>
      <c r="E6" s="54" t="s">
        <v>26</v>
      </c>
      <c r="F6" s="52" t="s">
        <v>43</v>
      </c>
      <c r="G6" s="31" t="s">
        <v>36</v>
      </c>
      <c r="H6" s="52" t="s">
        <v>39</v>
      </c>
      <c r="I6" s="71" t="s">
        <v>40</v>
      </c>
    </row>
    <row r="7" spans="1:9" ht="61.5" customHeight="1" x14ac:dyDescent="0.25">
      <c r="C7" s="50" t="s">
        <v>12</v>
      </c>
      <c r="D7" s="150">
        <v>52925</v>
      </c>
      <c r="E7" s="54" t="s">
        <v>27</v>
      </c>
      <c r="F7" s="53">
        <v>12</v>
      </c>
      <c r="G7" s="32">
        <f>F7*D7</f>
        <v>635100</v>
      </c>
      <c r="H7" s="53"/>
      <c r="I7" s="72"/>
    </row>
    <row r="8" spans="1:9" ht="54.75" customHeight="1" x14ac:dyDescent="0.25">
      <c r="C8" s="113" t="s">
        <v>13</v>
      </c>
      <c r="D8" s="362">
        <v>141935</v>
      </c>
      <c r="E8" s="164" t="s">
        <v>28</v>
      </c>
      <c r="F8" s="165">
        <v>5</v>
      </c>
      <c r="G8" s="166">
        <f>F8*D8</f>
        <v>709675</v>
      </c>
      <c r="H8" s="53"/>
      <c r="I8" s="72"/>
    </row>
    <row r="9" spans="1:9" ht="15" x14ac:dyDescent="0.25">
      <c r="C9" s="97" t="s">
        <v>24</v>
      </c>
      <c r="D9" s="363"/>
      <c r="E9" s="81"/>
      <c r="F9" s="81"/>
      <c r="G9" s="173">
        <f>G7+G8</f>
        <v>1344775</v>
      </c>
    </row>
    <row r="10" spans="1:9" ht="15" x14ac:dyDescent="0.25">
      <c r="C10" s="44"/>
      <c r="D10" s="154"/>
      <c r="E10" s="44"/>
      <c r="I10" s="70"/>
    </row>
    <row r="11" spans="1:9" ht="15" x14ac:dyDescent="0.25">
      <c r="C11" s="44"/>
      <c r="D11" s="154"/>
      <c r="E11" s="44"/>
      <c r="I11" s="70"/>
    </row>
    <row r="12" spans="1:9" ht="15.75" thickBot="1" x14ac:dyDescent="0.3">
      <c r="D12" s="154"/>
      <c r="E12" s="44"/>
      <c r="I12" s="70"/>
    </row>
    <row r="13" spans="1:9" ht="46.8" x14ac:dyDescent="0.3">
      <c r="C13" s="10" t="s">
        <v>14</v>
      </c>
      <c r="D13" s="155" t="s">
        <v>18</v>
      </c>
      <c r="E13" s="43" t="s">
        <v>26</v>
      </c>
      <c r="F13" s="60" t="s">
        <v>44</v>
      </c>
      <c r="G13" s="48" t="s">
        <v>36</v>
      </c>
      <c r="H13" s="52" t="s">
        <v>39</v>
      </c>
      <c r="I13" s="71" t="s">
        <v>40</v>
      </c>
    </row>
    <row r="14" spans="1:9" ht="46.5" customHeight="1" x14ac:dyDescent="0.25">
      <c r="C14" s="50" t="s">
        <v>15</v>
      </c>
      <c r="D14" s="150">
        <v>4745</v>
      </c>
      <c r="E14" s="54" t="s">
        <v>29</v>
      </c>
      <c r="F14" s="53">
        <v>9</v>
      </c>
      <c r="G14" s="61">
        <f>F14*D14</f>
        <v>42705</v>
      </c>
      <c r="H14" s="53"/>
      <c r="I14" s="72"/>
    </row>
    <row r="15" spans="1:9" ht="27.6" x14ac:dyDescent="0.3">
      <c r="C15" s="113" t="s">
        <v>16</v>
      </c>
      <c r="D15" s="362">
        <v>25915</v>
      </c>
      <c r="E15" s="164" t="s">
        <v>29</v>
      </c>
      <c r="F15" s="165">
        <v>1.4</v>
      </c>
      <c r="G15" s="353">
        <f>F15*D15</f>
        <v>36281</v>
      </c>
      <c r="H15" s="53"/>
      <c r="I15" s="72"/>
    </row>
    <row r="16" spans="1:9" ht="15" x14ac:dyDescent="0.25">
      <c r="C16" s="97" t="s">
        <v>24</v>
      </c>
      <c r="D16" s="364"/>
      <c r="E16" s="354"/>
      <c r="F16" s="315"/>
      <c r="G16" s="173">
        <f>G14+G15</f>
        <v>78986</v>
      </c>
    </row>
    <row r="17" spans="1:10" ht="15" x14ac:dyDescent="0.25">
      <c r="C17" s="44"/>
      <c r="D17" s="156"/>
      <c r="E17" s="44"/>
      <c r="I17" s="70"/>
    </row>
    <row r="18" spans="1:10" ht="15" x14ac:dyDescent="0.25">
      <c r="C18" s="44"/>
      <c r="D18" s="156"/>
      <c r="E18" s="44"/>
      <c r="I18" s="70"/>
    </row>
    <row r="19" spans="1:10" ht="15.75" x14ac:dyDescent="0.25">
      <c r="C19" s="10" t="s">
        <v>41</v>
      </c>
      <c r="D19" s="156"/>
      <c r="E19" s="44"/>
      <c r="I19" s="70"/>
    </row>
    <row r="20" spans="1:10" ht="47.25" x14ac:dyDescent="0.25">
      <c r="C20" s="89" t="s">
        <v>17</v>
      </c>
      <c r="D20" s="296"/>
      <c r="E20" s="44"/>
      <c r="I20" s="70"/>
    </row>
    <row r="21" spans="1:10" ht="68.25" customHeight="1" x14ac:dyDescent="0.3">
      <c r="A21" s="90" t="s">
        <v>41</v>
      </c>
      <c r="B21" s="90" t="s">
        <v>60</v>
      </c>
      <c r="C21" s="90" t="s">
        <v>58</v>
      </c>
      <c r="D21" s="153" t="s">
        <v>26</v>
      </c>
      <c r="E21" s="91" t="s">
        <v>59</v>
      </c>
      <c r="F21" s="54" t="s">
        <v>62</v>
      </c>
      <c r="G21" s="91" t="s">
        <v>63</v>
      </c>
      <c r="H21" s="54" t="s">
        <v>125</v>
      </c>
      <c r="I21" s="91" t="s">
        <v>64</v>
      </c>
      <c r="J21" s="91" t="s">
        <v>65</v>
      </c>
    </row>
    <row r="22" spans="1:10" ht="38.25" customHeight="1" x14ac:dyDescent="0.3">
      <c r="A22" s="412" t="s">
        <v>17</v>
      </c>
      <c r="B22" s="95" t="s">
        <v>51</v>
      </c>
      <c r="C22" s="96">
        <v>4</v>
      </c>
      <c r="D22" s="158" t="s">
        <v>61</v>
      </c>
      <c r="E22" s="445">
        <v>550</v>
      </c>
      <c r="F22" s="421">
        <f>E22*100</f>
        <v>55000</v>
      </c>
      <c r="G22" s="373"/>
      <c r="H22" s="410">
        <v>100</v>
      </c>
      <c r="I22" s="410"/>
      <c r="J22" s="414"/>
    </row>
    <row r="23" spans="1:10" ht="38.25" customHeight="1" x14ac:dyDescent="0.3">
      <c r="A23" s="413"/>
      <c r="B23" s="95" t="s">
        <v>57</v>
      </c>
      <c r="C23" s="96">
        <v>2</v>
      </c>
      <c r="D23" s="158" t="s">
        <v>61</v>
      </c>
      <c r="E23" s="445"/>
      <c r="F23" s="421"/>
      <c r="G23" s="373"/>
      <c r="H23" s="410"/>
      <c r="I23" s="410"/>
      <c r="J23" s="415"/>
    </row>
    <row r="24" spans="1:10" ht="49.5" customHeight="1" x14ac:dyDescent="0.3">
      <c r="A24" s="413"/>
      <c r="B24" s="95" t="s">
        <v>52</v>
      </c>
      <c r="C24" s="96">
        <v>12</v>
      </c>
      <c r="D24" s="158" t="s">
        <v>61</v>
      </c>
      <c r="E24" s="445"/>
      <c r="F24" s="421"/>
      <c r="G24" s="373"/>
      <c r="H24" s="410"/>
      <c r="I24" s="410"/>
      <c r="J24" s="415"/>
    </row>
    <row r="25" spans="1:10" ht="45" customHeight="1" x14ac:dyDescent="0.3">
      <c r="A25" s="413"/>
      <c r="B25" s="95" t="s">
        <v>53</v>
      </c>
      <c r="C25" s="96">
        <v>2</v>
      </c>
      <c r="D25" s="158" t="s">
        <v>61</v>
      </c>
      <c r="E25" s="445"/>
      <c r="F25" s="421"/>
      <c r="G25" s="373"/>
      <c r="H25" s="410"/>
      <c r="I25" s="410"/>
      <c r="J25" s="415"/>
    </row>
    <row r="26" spans="1:10" ht="37.5" customHeight="1" x14ac:dyDescent="0.3">
      <c r="A26" s="413"/>
      <c r="B26" s="95" t="s">
        <v>54</v>
      </c>
      <c r="C26" s="96">
        <v>4</v>
      </c>
      <c r="D26" s="158" t="s">
        <v>61</v>
      </c>
      <c r="E26" s="445"/>
      <c r="F26" s="421"/>
      <c r="G26" s="373"/>
      <c r="H26" s="410"/>
      <c r="I26" s="410"/>
      <c r="J26" s="415"/>
    </row>
    <row r="27" spans="1:10" ht="48" customHeight="1" x14ac:dyDescent="0.3">
      <c r="A27" s="413"/>
      <c r="B27" s="95" t="s">
        <v>55</v>
      </c>
      <c r="C27" s="96">
        <v>4</v>
      </c>
      <c r="D27" s="158" t="s">
        <v>61</v>
      </c>
      <c r="E27" s="445"/>
      <c r="F27" s="421"/>
      <c r="G27" s="373"/>
      <c r="H27" s="410"/>
      <c r="I27" s="410"/>
      <c r="J27" s="415"/>
    </row>
    <row r="28" spans="1:10" ht="46.5" customHeight="1" x14ac:dyDescent="0.3">
      <c r="A28" s="446"/>
      <c r="B28" s="95" t="s">
        <v>56</v>
      </c>
      <c r="C28" s="96">
        <v>4</v>
      </c>
      <c r="D28" s="158" t="s">
        <v>61</v>
      </c>
      <c r="E28" s="445"/>
      <c r="F28" s="421"/>
      <c r="G28" s="373"/>
      <c r="H28" s="410"/>
      <c r="I28" s="410"/>
      <c r="J28" s="416"/>
    </row>
    <row r="29" spans="1:10" s="36" customFormat="1" ht="38.25" customHeight="1" x14ac:dyDescent="0.3">
      <c r="A29" s="57"/>
      <c r="B29" s="225"/>
      <c r="C29" s="226"/>
      <c r="D29" s="295"/>
      <c r="E29" s="227"/>
      <c r="F29" s="228"/>
      <c r="G29" s="229"/>
      <c r="I29" s="230"/>
    </row>
    <row r="30" spans="1:10" x14ac:dyDescent="0.3">
      <c r="D30" s="156"/>
      <c r="E30" s="44"/>
      <c r="I30" s="70"/>
    </row>
    <row r="31" spans="1:10" ht="46.8" x14ac:dyDescent="0.3">
      <c r="B31" s="10" t="s">
        <v>41</v>
      </c>
      <c r="C31" s="89" t="s">
        <v>66</v>
      </c>
      <c r="D31" s="296"/>
      <c r="E31" s="44"/>
      <c r="I31" s="70"/>
    </row>
    <row r="32" spans="1:10" ht="68.25" customHeight="1" x14ac:dyDescent="0.3">
      <c r="A32" s="10" t="s">
        <v>41</v>
      </c>
      <c r="B32" s="90" t="s">
        <v>60</v>
      </c>
      <c r="C32" s="90" t="s">
        <v>58</v>
      </c>
      <c r="D32" s="153" t="s">
        <v>26</v>
      </c>
      <c r="E32" s="91" t="s">
        <v>59</v>
      </c>
      <c r="F32" s="54" t="s">
        <v>62</v>
      </c>
      <c r="G32" s="91" t="s">
        <v>63</v>
      </c>
      <c r="H32" s="54" t="s">
        <v>125</v>
      </c>
      <c r="I32" s="91" t="s">
        <v>64</v>
      </c>
      <c r="J32" s="91" t="s">
        <v>65</v>
      </c>
    </row>
    <row r="33" spans="1:10" ht="38.25" customHeight="1" x14ac:dyDescent="0.3">
      <c r="A33" s="412" t="s">
        <v>66</v>
      </c>
      <c r="B33" s="95" t="s">
        <v>51</v>
      </c>
      <c r="C33" s="96">
        <v>4</v>
      </c>
      <c r="D33" s="158" t="s">
        <v>61</v>
      </c>
      <c r="E33" s="445">
        <v>550</v>
      </c>
      <c r="F33" s="486">
        <f>E33*389</f>
        <v>213950</v>
      </c>
      <c r="G33" s="373"/>
      <c r="H33" s="410">
        <v>389</v>
      </c>
      <c r="I33" s="396"/>
      <c r="J33" s="414"/>
    </row>
    <row r="34" spans="1:10" ht="38.25" customHeight="1" x14ac:dyDescent="0.3">
      <c r="A34" s="413"/>
      <c r="B34" s="95" t="s">
        <v>67</v>
      </c>
      <c r="C34" s="96">
        <v>2</v>
      </c>
      <c r="D34" s="158" t="s">
        <v>61</v>
      </c>
      <c r="E34" s="445"/>
      <c r="F34" s="486"/>
      <c r="G34" s="373"/>
      <c r="H34" s="410"/>
      <c r="I34" s="397"/>
      <c r="J34" s="415"/>
    </row>
    <row r="35" spans="1:10" ht="49.5" customHeight="1" x14ac:dyDescent="0.3">
      <c r="A35" s="413"/>
      <c r="B35" s="95" t="s">
        <v>52</v>
      </c>
      <c r="C35" s="96">
        <v>12</v>
      </c>
      <c r="D35" s="158" t="s">
        <v>61</v>
      </c>
      <c r="E35" s="445"/>
      <c r="F35" s="486"/>
      <c r="G35" s="373"/>
      <c r="H35" s="410"/>
      <c r="I35" s="397"/>
      <c r="J35" s="415"/>
    </row>
    <row r="36" spans="1:10" ht="71.25" customHeight="1" x14ac:dyDescent="0.3">
      <c r="A36" s="413"/>
      <c r="B36" s="95" t="s">
        <v>53</v>
      </c>
      <c r="C36" s="96">
        <v>2</v>
      </c>
      <c r="D36" s="158" t="s">
        <v>61</v>
      </c>
      <c r="E36" s="445"/>
      <c r="F36" s="486"/>
      <c r="G36" s="373"/>
      <c r="H36" s="410"/>
      <c r="I36" s="397"/>
      <c r="J36" s="415"/>
    </row>
    <row r="37" spans="1:10" ht="52.5" customHeight="1" x14ac:dyDescent="0.3">
      <c r="A37" s="413"/>
      <c r="B37" s="95" t="s">
        <v>54</v>
      </c>
      <c r="C37" s="96">
        <v>4</v>
      </c>
      <c r="D37" s="158" t="s">
        <v>61</v>
      </c>
      <c r="E37" s="445"/>
      <c r="F37" s="486"/>
      <c r="G37" s="373"/>
      <c r="H37" s="410"/>
      <c r="I37" s="397"/>
      <c r="J37" s="415"/>
    </row>
    <row r="38" spans="1:10" ht="48" customHeight="1" x14ac:dyDescent="0.3">
      <c r="A38" s="413"/>
      <c r="B38" s="95" t="s">
        <v>55</v>
      </c>
      <c r="C38" s="96">
        <v>4</v>
      </c>
      <c r="D38" s="158" t="s">
        <v>61</v>
      </c>
      <c r="E38" s="445"/>
      <c r="F38" s="486"/>
      <c r="G38" s="373"/>
      <c r="H38" s="410"/>
      <c r="I38" s="397"/>
      <c r="J38" s="415"/>
    </row>
    <row r="39" spans="1:10" ht="46.5" customHeight="1" x14ac:dyDescent="0.3">
      <c r="A39" s="446"/>
      <c r="B39" s="95" t="s">
        <v>56</v>
      </c>
      <c r="C39" s="96">
        <v>4</v>
      </c>
      <c r="D39" s="158" t="s">
        <v>61</v>
      </c>
      <c r="E39" s="445"/>
      <c r="F39" s="486"/>
      <c r="G39" s="373"/>
      <c r="H39" s="410"/>
      <c r="I39" s="395"/>
      <c r="J39" s="416"/>
    </row>
    <row r="42" spans="1:10" ht="31.2" x14ac:dyDescent="0.3">
      <c r="C42" s="89" t="s">
        <v>69</v>
      </c>
      <c r="D42" s="157"/>
      <c r="E42" s="44"/>
      <c r="I42" s="70"/>
    </row>
    <row r="43" spans="1:10" ht="68.25" customHeight="1" x14ac:dyDescent="0.3">
      <c r="A43" s="90" t="s">
        <v>41</v>
      </c>
      <c r="B43" s="90" t="s">
        <v>60</v>
      </c>
      <c r="C43" s="90" t="s">
        <v>58</v>
      </c>
      <c r="D43" s="153" t="s">
        <v>26</v>
      </c>
      <c r="E43" s="91" t="s">
        <v>59</v>
      </c>
      <c r="F43" s="54" t="s">
        <v>62</v>
      </c>
      <c r="G43" s="91" t="s">
        <v>63</v>
      </c>
      <c r="H43" s="54" t="s">
        <v>125</v>
      </c>
      <c r="I43" s="91" t="s">
        <v>64</v>
      </c>
      <c r="J43" s="91" t="s">
        <v>65</v>
      </c>
    </row>
    <row r="44" spans="1:10" ht="60" customHeight="1" x14ac:dyDescent="0.3">
      <c r="A44" s="422" t="s">
        <v>69</v>
      </c>
      <c r="B44" s="95" t="s">
        <v>70</v>
      </c>
      <c r="C44" s="96">
        <v>12</v>
      </c>
      <c r="D44" s="158" t="s">
        <v>61</v>
      </c>
      <c r="E44" s="402">
        <v>1050</v>
      </c>
      <c r="F44" s="483">
        <f>E44*7</f>
        <v>7350</v>
      </c>
      <c r="G44" s="373"/>
      <c r="H44" s="396">
        <v>7</v>
      </c>
      <c r="I44" s="396"/>
      <c r="J44" s="414"/>
    </row>
    <row r="45" spans="1:10" ht="38.25" customHeight="1" x14ac:dyDescent="0.3">
      <c r="A45" s="422"/>
      <c r="B45" s="95" t="s">
        <v>71</v>
      </c>
      <c r="C45" s="96">
        <v>365</v>
      </c>
      <c r="D45" s="158" t="s">
        <v>61</v>
      </c>
      <c r="E45" s="403"/>
      <c r="F45" s="484"/>
      <c r="G45" s="373"/>
      <c r="H45" s="397"/>
      <c r="I45" s="397"/>
      <c r="J45" s="415"/>
    </row>
    <row r="46" spans="1:10" ht="49.5" customHeight="1" x14ac:dyDescent="0.3">
      <c r="A46" s="422"/>
      <c r="B46" s="95" t="s">
        <v>57</v>
      </c>
      <c r="C46" s="96">
        <v>2</v>
      </c>
      <c r="D46" s="158" t="s">
        <v>61</v>
      </c>
      <c r="E46" s="403"/>
      <c r="F46" s="484"/>
      <c r="G46" s="373"/>
      <c r="H46" s="397"/>
      <c r="I46" s="397"/>
      <c r="J46" s="415"/>
    </row>
    <row r="47" spans="1:10" ht="71.25" customHeight="1" x14ac:dyDescent="0.3">
      <c r="A47" s="422"/>
      <c r="B47" s="95" t="s">
        <v>72</v>
      </c>
      <c r="C47" s="96">
        <v>60</v>
      </c>
      <c r="D47" s="158" t="s">
        <v>61</v>
      </c>
      <c r="E47" s="403"/>
      <c r="F47" s="484"/>
      <c r="G47" s="373"/>
      <c r="H47" s="397"/>
      <c r="I47" s="397"/>
      <c r="J47" s="415"/>
    </row>
    <row r="48" spans="1:10" ht="70.5" customHeight="1" x14ac:dyDescent="0.3">
      <c r="A48" s="422"/>
      <c r="B48" s="95" t="s">
        <v>73</v>
      </c>
      <c r="C48" s="96">
        <v>365</v>
      </c>
      <c r="D48" s="158" t="s">
        <v>61</v>
      </c>
      <c r="E48" s="403"/>
      <c r="F48" s="484"/>
      <c r="G48" s="373"/>
      <c r="H48" s="397"/>
      <c r="I48" s="397"/>
      <c r="J48" s="415"/>
    </row>
    <row r="49" spans="1:10" ht="29.25" customHeight="1" x14ac:dyDescent="0.3">
      <c r="A49" s="422"/>
      <c r="B49" s="95" t="s">
        <v>74</v>
      </c>
      <c r="C49" s="96">
        <v>12</v>
      </c>
      <c r="D49" s="158" t="s">
        <v>61</v>
      </c>
      <c r="E49" s="403"/>
      <c r="F49" s="484"/>
      <c r="G49" s="373"/>
      <c r="H49" s="397"/>
      <c r="I49" s="397"/>
      <c r="J49" s="415"/>
    </row>
    <row r="50" spans="1:10" ht="32.25" customHeight="1" x14ac:dyDescent="0.3">
      <c r="A50" s="422"/>
      <c r="B50" s="95" t="s">
        <v>75</v>
      </c>
      <c r="C50" s="96">
        <v>2</v>
      </c>
      <c r="D50" s="158" t="s">
        <v>61</v>
      </c>
      <c r="E50" s="403"/>
      <c r="F50" s="484"/>
      <c r="G50" s="373"/>
      <c r="H50" s="397"/>
      <c r="I50" s="397"/>
      <c r="J50" s="415"/>
    </row>
    <row r="51" spans="1:10" ht="72" x14ac:dyDescent="0.3">
      <c r="A51" s="422"/>
      <c r="B51" s="95" t="s">
        <v>76</v>
      </c>
      <c r="C51" s="97">
        <v>12</v>
      </c>
      <c r="D51" s="158" t="s">
        <v>61</v>
      </c>
      <c r="E51" s="403"/>
      <c r="F51" s="484"/>
      <c r="G51" s="373"/>
      <c r="H51" s="397"/>
      <c r="I51" s="397"/>
      <c r="J51" s="415"/>
    </row>
    <row r="52" spans="1:10" ht="28.8" x14ac:dyDescent="0.3">
      <c r="A52" s="422"/>
      <c r="B52" s="95" t="s">
        <v>77</v>
      </c>
      <c r="C52" s="97">
        <v>1</v>
      </c>
      <c r="D52" s="158" t="s">
        <v>61</v>
      </c>
      <c r="E52" s="403"/>
      <c r="F52" s="484"/>
      <c r="G52" s="373"/>
      <c r="H52" s="397"/>
      <c r="I52" s="397"/>
      <c r="J52" s="415"/>
    </row>
    <row r="53" spans="1:10" x14ac:dyDescent="0.3">
      <c r="A53" s="422"/>
      <c r="B53" s="95" t="s">
        <v>78</v>
      </c>
      <c r="C53" s="97">
        <v>2</v>
      </c>
      <c r="D53" s="158" t="s">
        <v>61</v>
      </c>
      <c r="E53" s="472"/>
      <c r="F53" s="485"/>
      <c r="G53" s="373"/>
      <c r="H53" s="397"/>
      <c r="I53" s="395"/>
      <c r="J53" s="416"/>
    </row>
    <row r="57" spans="1:10" ht="31.2" x14ac:dyDescent="0.3">
      <c r="C57" s="89" t="s">
        <v>69</v>
      </c>
      <c r="D57" s="157"/>
      <c r="E57" s="44"/>
      <c r="I57" s="70"/>
    </row>
    <row r="58" spans="1:10" ht="46.8" x14ac:dyDescent="0.3">
      <c r="A58" s="423" t="s">
        <v>69</v>
      </c>
      <c r="B58" s="90" t="s">
        <v>60</v>
      </c>
      <c r="C58" s="90" t="s">
        <v>58</v>
      </c>
      <c r="D58" s="153" t="s">
        <v>26</v>
      </c>
      <c r="E58" s="91" t="s">
        <v>59</v>
      </c>
      <c r="F58" s="54" t="s">
        <v>62</v>
      </c>
      <c r="G58" s="91" t="s">
        <v>63</v>
      </c>
      <c r="H58" s="54" t="s">
        <v>125</v>
      </c>
      <c r="I58" s="91" t="s">
        <v>64</v>
      </c>
      <c r="J58" s="91" t="s">
        <v>65</v>
      </c>
    </row>
    <row r="59" spans="1:10" ht="28.8" x14ac:dyDescent="0.3">
      <c r="A59" s="424"/>
      <c r="B59" s="310" t="s">
        <v>70</v>
      </c>
      <c r="C59" s="96">
        <v>12</v>
      </c>
      <c r="D59" s="158" t="s">
        <v>61</v>
      </c>
      <c r="E59" s="402">
        <v>1100</v>
      </c>
      <c r="F59" s="483">
        <f>E59*46</f>
        <v>50600</v>
      </c>
      <c r="G59" s="373"/>
      <c r="H59" s="396">
        <v>46</v>
      </c>
      <c r="I59" s="396"/>
      <c r="J59" s="414"/>
    </row>
    <row r="60" spans="1:10" ht="28.8" x14ac:dyDescent="0.3">
      <c r="A60" s="424"/>
      <c r="B60" s="310" t="s">
        <v>71</v>
      </c>
      <c r="C60" s="96">
        <v>365</v>
      </c>
      <c r="D60" s="158" t="s">
        <v>61</v>
      </c>
      <c r="E60" s="403"/>
      <c r="F60" s="484"/>
      <c r="G60" s="373"/>
      <c r="H60" s="397"/>
      <c r="I60" s="397"/>
      <c r="J60" s="415"/>
    </row>
    <row r="61" spans="1:10" ht="15.75" customHeight="1" x14ac:dyDescent="0.3">
      <c r="A61" s="424"/>
      <c r="B61" s="310" t="s">
        <v>57</v>
      </c>
      <c r="C61" s="96">
        <v>2</v>
      </c>
      <c r="D61" s="158" t="s">
        <v>61</v>
      </c>
      <c r="E61" s="403"/>
      <c r="F61" s="484"/>
      <c r="G61" s="373"/>
      <c r="H61" s="397"/>
      <c r="I61" s="397"/>
      <c r="J61" s="415"/>
    </row>
    <row r="62" spans="1:10" ht="28.8" x14ac:dyDescent="0.3">
      <c r="A62" s="424"/>
      <c r="B62" s="310" t="s">
        <v>72</v>
      </c>
      <c r="C62" s="96">
        <v>120</v>
      </c>
      <c r="D62" s="158" t="s">
        <v>61</v>
      </c>
      <c r="E62" s="403"/>
      <c r="F62" s="484"/>
      <c r="G62" s="373"/>
      <c r="H62" s="397"/>
      <c r="I62" s="397"/>
      <c r="J62" s="415"/>
    </row>
    <row r="63" spans="1:10" ht="43.2" x14ac:dyDescent="0.3">
      <c r="A63" s="424"/>
      <c r="B63" s="310" t="s">
        <v>73</v>
      </c>
      <c r="C63" s="96">
        <v>365</v>
      </c>
      <c r="D63" s="158" t="s">
        <v>61</v>
      </c>
      <c r="E63" s="403"/>
      <c r="F63" s="484"/>
      <c r="G63" s="373"/>
      <c r="H63" s="397"/>
      <c r="I63" s="397"/>
      <c r="J63" s="415"/>
    </row>
    <row r="64" spans="1:10" ht="15.75" customHeight="1" x14ac:dyDescent="0.3">
      <c r="A64" s="424"/>
      <c r="B64" s="310" t="s">
        <v>74</v>
      </c>
      <c r="C64" s="96">
        <v>12</v>
      </c>
      <c r="D64" s="158" t="s">
        <v>61</v>
      </c>
      <c r="E64" s="403"/>
      <c r="F64" s="484"/>
      <c r="G64" s="373"/>
      <c r="H64" s="397"/>
      <c r="I64" s="397"/>
      <c r="J64" s="415"/>
    </row>
    <row r="65" spans="1:10" ht="15.75" customHeight="1" x14ac:dyDescent="0.3">
      <c r="A65" s="424"/>
      <c r="B65" s="310" t="s">
        <v>75</v>
      </c>
      <c r="C65" s="96">
        <v>2</v>
      </c>
      <c r="D65" s="158" t="s">
        <v>61</v>
      </c>
      <c r="E65" s="403"/>
      <c r="F65" s="484"/>
      <c r="G65" s="373"/>
      <c r="H65" s="397"/>
      <c r="I65" s="397"/>
      <c r="J65" s="415"/>
    </row>
    <row r="66" spans="1:10" ht="72" x14ac:dyDescent="0.3">
      <c r="A66" s="424"/>
      <c r="B66" s="310" t="s">
        <v>76</v>
      </c>
      <c r="C66" s="96">
        <v>12</v>
      </c>
      <c r="D66" s="158" t="s">
        <v>61</v>
      </c>
      <c r="E66" s="403"/>
      <c r="F66" s="484"/>
      <c r="G66" s="373"/>
      <c r="H66" s="397"/>
      <c r="I66" s="397"/>
      <c r="J66" s="415"/>
    </row>
    <row r="67" spans="1:10" ht="28.8" x14ac:dyDescent="0.3">
      <c r="A67" s="424"/>
      <c r="B67" s="310" t="s">
        <v>77</v>
      </c>
      <c r="C67" s="96">
        <v>1</v>
      </c>
      <c r="D67" s="158" t="s">
        <v>61</v>
      </c>
      <c r="E67" s="403"/>
      <c r="F67" s="484"/>
      <c r="G67" s="373"/>
      <c r="H67" s="397"/>
      <c r="I67" s="397"/>
      <c r="J67" s="415"/>
    </row>
    <row r="68" spans="1:10" x14ac:dyDescent="0.3">
      <c r="A68" s="424"/>
      <c r="B68" s="310" t="s">
        <v>156</v>
      </c>
      <c r="C68" s="96">
        <v>2</v>
      </c>
      <c r="D68" s="158" t="s">
        <v>61</v>
      </c>
      <c r="E68" s="472"/>
      <c r="F68" s="485"/>
      <c r="G68" s="373"/>
      <c r="H68" s="395"/>
      <c r="I68" s="395"/>
      <c r="J68" s="416"/>
    </row>
    <row r="70" spans="1:10" x14ac:dyDescent="0.3">
      <c r="F70" s="19"/>
    </row>
    <row r="71" spans="1:10" ht="15" thickBot="1" x14ac:dyDescent="0.35"/>
    <row r="72" spans="1:10" ht="78.599999999999994" thickBot="1" x14ac:dyDescent="0.35">
      <c r="C72" s="204" t="s">
        <v>85</v>
      </c>
      <c r="D72" s="204"/>
      <c r="E72" s="119">
        <f>F59+F44+F33+F22+G16+G9</f>
        <v>1750661</v>
      </c>
      <c r="F72" s="76" t="s">
        <v>86</v>
      </c>
      <c r="G72" s="75"/>
    </row>
    <row r="76" spans="1:10" x14ac:dyDescent="0.3">
      <c r="F76" s="19"/>
    </row>
  </sheetData>
  <mergeCells count="24">
    <mergeCell ref="J22:J28"/>
    <mergeCell ref="J33:J39"/>
    <mergeCell ref="J44:J53"/>
    <mergeCell ref="J59:J68"/>
    <mergeCell ref="H22:H28"/>
    <mergeCell ref="H33:H39"/>
    <mergeCell ref="H44:H53"/>
    <mergeCell ref="H59:H68"/>
    <mergeCell ref="I22:I28"/>
    <mergeCell ref="I33:I39"/>
    <mergeCell ref="I44:I53"/>
    <mergeCell ref="I59:I68"/>
    <mergeCell ref="A58:A68"/>
    <mergeCell ref="E59:E68"/>
    <mergeCell ref="F59:F68"/>
    <mergeCell ref="E22:E28"/>
    <mergeCell ref="F22:F28"/>
    <mergeCell ref="E33:E39"/>
    <mergeCell ref="F33:F39"/>
    <mergeCell ref="A44:A53"/>
    <mergeCell ref="E44:E53"/>
    <mergeCell ref="F44:F53"/>
    <mergeCell ref="A22:A28"/>
    <mergeCell ref="A33:A39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rowBreaks count="1" manualBreakCount="1">
    <brk id="28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49"/>
  <sheetViews>
    <sheetView view="pageBreakPreview" topLeftCell="B1" zoomScale="60" zoomScaleNormal="80" workbookViewId="0">
      <selection activeCell="C24" sqref="C24"/>
    </sheetView>
  </sheetViews>
  <sheetFormatPr defaultRowHeight="14.4" x14ac:dyDescent="0.3"/>
  <cols>
    <col min="1" max="1" width="27.33203125" customWidth="1"/>
    <col min="2" max="2" width="7.33203125" customWidth="1"/>
    <col min="3" max="3" width="28.5546875" customWidth="1"/>
    <col min="4" max="4" width="25.109375" customWidth="1"/>
    <col min="5" max="5" width="23.33203125" customWidth="1"/>
    <col min="6" max="6" width="13.44140625" customWidth="1"/>
    <col min="7" max="7" width="23" customWidth="1"/>
    <col min="8" max="8" width="23.109375" customWidth="1"/>
    <col min="9" max="9" width="26" style="69" customWidth="1"/>
    <col min="10" max="10" width="26.6640625" customWidth="1"/>
    <col min="11" max="11" width="14.88671875" customWidth="1"/>
  </cols>
  <sheetData>
    <row r="1" spans="3:10" ht="15" x14ac:dyDescent="0.25">
      <c r="C1" t="s">
        <v>93</v>
      </c>
    </row>
    <row r="2" spans="3:10" x14ac:dyDescent="0.3">
      <c r="C2" t="s">
        <v>164</v>
      </c>
    </row>
    <row r="4" spans="3:10" ht="15" x14ac:dyDescent="0.25">
      <c r="C4" t="s">
        <v>154</v>
      </c>
      <c r="D4" t="s">
        <v>107</v>
      </c>
    </row>
    <row r="6" spans="3:10" ht="18.75" x14ac:dyDescent="0.25">
      <c r="C6" s="1" t="s">
        <v>47</v>
      </c>
    </row>
    <row r="7" spans="3:10" ht="18.75" x14ac:dyDescent="0.25">
      <c r="C7" s="1"/>
    </row>
    <row r="8" spans="3:10" ht="46.8" x14ac:dyDescent="0.3">
      <c r="C8" s="371" t="s">
        <v>22</v>
      </c>
      <c r="D8" s="372" t="s">
        <v>5</v>
      </c>
      <c r="E8" s="66" t="s">
        <v>19</v>
      </c>
      <c r="F8" s="66" t="s">
        <v>44</v>
      </c>
      <c r="G8" s="66" t="s">
        <v>36</v>
      </c>
      <c r="H8" s="66" t="s">
        <v>39</v>
      </c>
      <c r="I8" s="73" t="s">
        <v>40</v>
      </c>
      <c r="J8" s="235" t="s">
        <v>142</v>
      </c>
    </row>
    <row r="9" spans="3:10" ht="15.6" x14ac:dyDescent="0.3">
      <c r="C9" s="324" t="s">
        <v>0</v>
      </c>
      <c r="D9" s="433">
        <v>1014721</v>
      </c>
      <c r="E9" s="24" t="s">
        <v>20</v>
      </c>
      <c r="F9" s="22">
        <v>1.1000000000000001</v>
      </c>
      <c r="G9" s="22">
        <f>F9*D9</f>
        <v>1116193.1000000001</v>
      </c>
      <c r="H9" s="66"/>
      <c r="I9" s="73"/>
      <c r="J9" s="439"/>
    </row>
    <row r="10" spans="3:10" ht="28.8" x14ac:dyDescent="0.3">
      <c r="C10" s="325" t="s">
        <v>21</v>
      </c>
      <c r="D10" s="434"/>
      <c r="E10" s="25" t="s">
        <v>20</v>
      </c>
      <c r="F10" s="23">
        <v>0.25</v>
      </c>
      <c r="G10" s="23">
        <f>F10*D9</f>
        <v>253680.25</v>
      </c>
      <c r="H10" s="66"/>
      <c r="I10" s="73"/>
      <c r="J10" s="439"/>
    </row>
    <row r="11" spans="3:10" ht="28.8" x14ac:dyDescent="0.3">
      <c r="C11" s="326" t="s">
        <v>1</v>
      </c>
      <c r="D11" s="327">
        <v>1560</v>
      </c>
      <c r="E11" s="24" t="s">
        <v>20</v>
      </c>
      <c r="F11" s="22">
        <v>1</v>
      </c>
      <c r="G11" s="22">
        <f>F11*D11</f>
        <v>1560</v>
      </c>
      <c r="H11" s="66"/>
      <c r="I11" s="73"/>
      <c r="J11" s="439"/>
    </row>
    <row r="12" spans="3:10" ht="15" customHeight="1" x14ac:dyDescent="0.3">
      <c r="C12" s="126"/>
      <c r="D12" s="368"/>
      <c r="F12" s="19"/>
      <c r="G12" s="28">
        <f>G9+G10+G11</f>
        <v>1371433.35</v>
      </c>
    </row>
    <row r="13" spans="3:10" ht="15" customHeight="1" x14ac:dyDescent="0.3">
      <c r="C13" s="33"/>
      <c r="D13" s="367"/>
      <c r="F13" s="19"/>
      <c r="G13" s="19"/>
    </row>
    <row r="14" spans="3:10" ht="15" customHeight="1" x14ac:dyDescent="0.3">
      <c r="C14" s="369"/>
      <c r="D14" s="370"/>
      <c r="F14" s="19"/>
      <c r="G14" s="19"/>
    </row>
    <row r="15" spans="3:10" ht="43.2" x14ac:dyDescent="0.3">
      <c r="C15" s="3" t="s">
        <v>23</v>
      </c>
      <c r="D15" s="18" t="s">
        <v>5</v>
      </c>
      <c r="E15" s="27" t="s">
        <v>19</v>
      </c>
      <c r="F15" s="80" t="s">
        <v>44</v>
      </c>
      <c r="G15" s="80" t="s">
        <v>36</v>
      </c>
      <c r="H15" s="66" t="s">
        <v>139</v>
      </c>
      <c r="I15" s="73" t="s">
        <v>40</v>
      </c>
      <c r="J15" s="235" t="s">
        <v>142</v>
      </c>
    </row>
    <row r="16" spans="3:10" ht="55.2" x14ac:dyDescent="0.3">
      <c r="C16" s="5" t="s">
        <v>2</v>
      </c>
      <c r="D16" s="21">
        <v>125560</v>
      </c>
      <c r="E16" s="34" t="s">
        <v>135</v>
      </c>
      <c r="F16" s="26">
        <v>1</v>
      </c>
      <c r="G16" s="26">
        <f>F16*D16</f>
        <v>125560</v>
      </c>
      <c r="H16" s="5"/>
      <c r="I16" s="74"/>
      <c r="J16" s="490"/>
    </row>
    <row r="17" spans="2:10" ht="55.2" x14ac:dyDescent="0.3">
      <c r="C17" s="5" t="s">
        <v>3</v>
      </c>
      <c r="D17" s="21">
        <v>44895</v>
      </c>
      <c r="E17" s="34" t="s">
        <v>136</v>
      </c>
      <c r="F17" s="26">
        <v>2</v>
      </c>
      <c r="G17" s="26">
        <f>F17*D17</f>
        <v>89790</v>
      </c>
      <c r="H17" s="5"/>
      <c r="I17" s="74"/>
      <c r="J17" s="491"/>
    </row>
    <row r="18" spans="2:10" ht="55.2" x14ac:dyDescent="0.3">
      <c r="C18" s="5" t="s">
        <v>4</v>
      </c>
      <c r="D18" s="21">
        <v>4380</v>
      </c>
      <c r="E18" s="34" t="s">
        <v>137</v>
      </c>
      <c r="F18" s="26">
        <v>5</v>
      </c>
      <c r="G18" s="26">
        <f>F18*D18</f>
        <v>21900</v>
      </c>
      <c r="H18" s="5"/>
      <c r="I18" s="74"/>
      <c r="J18" s="492"/>
    </row>
    <row r="19" spans="2:10" ht="15" x14ac:dyDescent="0.25">
      <c r="B19" s="36"/>
      <c r="C19" s="365"/>
      <c r="D19" s="366"/>
      <c r="E19" s="58"/>
      <c r="F19" s="125"/>
      <c r="G19" s="29">
        <f>G16+G17+G18</f>
        <v>237250</v>
      </c>
    </row>
    <row r="20" spans="2:10" ht="15" x14ac:dyDescent="0.25">
      <c r="B20" s="36"/>
      <c r="C20" s="128"/>
      <c r="D20" s="127"/>
      <c r="E20" s="36"/>
      <c r="F20" s="37"/>
      <c r="G20" s="19"/>
    </row>
    <row r="21" spans="2:10" ht="15" x14ac:dyDescent="0.25">
      <c r="B21" s="36"/>
      <c r="C21" s="33"/>
      <c r="D21" s="367"/>
      <c r="E21" s="36"/>
      <c r="F21" s="37"/>
      <c r="G21" s="19"/>
    </row>
    <row r="22" spans="2:10" ht="15" x14ac:dyDescent="0.25">
      <c r="D22" s="6"/>
      <c r="F22" s="19"/>
      <c r="G22" s="19"/>
    </row>
    <row r="23" spans="2:10" ht="47.25" x14ac:dyDescent="0.25">
      <c r="E23" s="85" t="s">
        <v>6</v>
      </c>
      <c r="F23" s="85" t="s">
        <v>45</v>
      </c>
      <c r="G23" s="35" t="s">
        <v>25</v>
      </c>
      <c r="H23" s="66" t="s">
        <v>39</v>
      </c>
      <c r="I23" s="73" t="s">
        <v>133</v>
      </c>
      <c r="J23" s="73" t="s">
        <v>40</v>
      </c>
    </row>
    <row r="24" spans="2:10" ht="63" customHeight="1" x14ac:dyDescent="0.3">
      <c r="E24" s="86" t="s">
        <v>7</v>
      </c>
      <c r="F24" s="87">
        <v>3078</v>
      </c>
      <c r="G24" s="430">
        <v>32173.67</v>
      </c>
      <c r="H24" s="66"/>
      <c r="I24" s="73"/>
      <c r="J24" s="487"/>
    </row>
    <row r="25" spans="2:10" ht="57.6" x14ac:dyDescent="0.3">
      <c r="E25" s="86" t="s">
        <v>8</v>
      </c>
      <c r="F25" s="87">
        <v>14774</v>
      </c>
      <c r="G25" s="431"/>
      <c r="H25" s="66"/>
      <c r="I25" s="73"/>
      <c r="J25" s="488"/>
    </row>
    <row r="26" spans="2:10" ht="57.6" x14ac:dyDescent="0.3">
      <c r="E26" s="86" t="s">
        <v>9</v>
      </c>
      <c r="F26" s="87">
        <v>923</v>
      </c>
      <c r="G26" s="431"/>
      <c r="H26" s="66"/>
      <c r="I26" s="73"/>
      <c r="J26" s="488"/>
    </row>
    <row r="27" spans="2:10" ht="15.6" x14ac:dyDescent="0.3">
      <c r="E27" s="86" t="s">
        <v>10</v>
      </c>
      <c r="F27" s="87">
        <v>462</v>
      </c>
      <c r="G27" s="431"/>
      <c r="H27" s="66"/>
      <c r="I27" s="73"/>
      <c r="J27" s="488"/>
    </row>
    <row r="28" spans="2:10" ht="43.2" x14ac:dyDescent="0.3">
      <c r="E28" s="86" t="s">
        <v>11</v>
      </c>
      <c r="F28" s="87">
        <v>462</v>
      </c>
      <c r="G28" s="432"/>
      <c r="H28" s="66"/>
      <c r="I28" s="73"/>
      <c r="J28" s="489"/>
    </row>
    <row r="29" spans="2:10" ht="15" thickBot="1" x14ac:dyDescent="0.35"/>
    <row r="30" spans="2:10" s="36" customFormat="1" ht="47.4" thickBot="1" x14ac:dyDescent="0.35">
      <c r="E30" s="343" t="s">
        <v>46</v>
      </c>
      <c r="G30" s="344">
        <f>G24+G19+G12</f>
        <v>1640857.02</v>
      </c>
      <c r="H30" s="343" t="s">
        <v>134</v>
      </c>
      <c r="I30" s="345"/>
    </row>
    <row r="32" spans="2:10" x14ac:dyDescent="0.3">
      <c r="H32" s="69"/>
      <c r="I32"/>
    </row>
    <row r="33" spans="4:11" x14ac:dyDescent="0.3">
      <c r="H33" s="69"/>
      <c r="I33"/>
    </row>
    <row r="34" spans="4:11" ht="78" x14ac:dyDescent="0.3">
      <c r="D34" s="78" t="s">
        <v>141</v>
      </c>
      <c r="E34" s="102" t="s">
        <v>19</v>
      </c>
      <c r="F34" s="102" t="s">
        <v>48</v>
      </c>
      <c r="G34" s="103" t="s">
        <v>49</v>
      </c>
      <c r="H34" s="102" t="s">
        <v>81</v>
      </c>
      <c r="I34" s="79" t="s">
        <v>40</v>
      </c>
      <c r="J34" s="105" t="s">
        <v>82</v>
      </c>
      <c r="K34" s="79" t="s">
        <v>80</v>
      </c>
    </row>
    <row r="35" spans="4:11" ht="82.8" x14ac:dyDescent="0.3">
      <c r="D35" s="137">
        <v>4680</v>
      </c>
      <c r="E35" s="138" t="s">
        <v>31</v>
      </c>
      <c r="F35" s="139">
        <v>100</v>
      </c>
      <c r="G35" s="140">
        <v>468000</v>
      </c>
      <c r="H35" s="81"/>
      <c r="I35" s="82"/>
      <c r="J35" s="104" t="s">
        <v>131</v>
      </c>
      <c r="K35" s="81"/>
    </row>
    <row r="36" spans="4:11" ht="31.2" x14ac:dyDescent="0.3">
      <c r="D36" s="106"/>
      <c r="E36" s="107"/>
      <c r="F36" s="108"/>
      <c r="G36" s="108"/>
      <c r="H36" s="33"/>
      <c r="I36" s="109"/>
      <c r="J36" s="238" t="s">
        <v>129</v>
      </c>
      <c r="K36" s="81"/>
    </row>
    <row r="37" spans="4:11" ht="62.4" x14ac:dyDescent="0.3">
      <c r="D37" s="106"/>
      <c r="E37" s="107"/>
      <c r="F37" s="108"/>
      <c r="G37" s="108"/>
      <c r="H37" s="33"/>
      <c r="I37" s="109"/>
      <c r="J37" s="104" t="s">
        <v>130</v>
      </c>
      <c r="K37" s="81"/>
    </row>
    <row r="38" spans="4:11" ht="15.6" x14ac:dyDescent="0.3">
      <c r="D38" s="106"/>
      <c r="E38" s="107"/>
      <c r="F38" s="108"/>
      <c r="G38" s="108"/>
      <c r="H38" s="33"/>
      <c r="I38" s="109"/>
      <c r="J38" s="112"/>
      <c r="K38" s="38"/>
    </row>
    <row r="39" spans="4:11" x14ac:dyDescent="0.3">
      <c r="D39" s="33"/>
      <c r="E39" s="110"/>
      <c r="F39" s="111"/>
      <c r="G39" s="33"/>
      <c r="H39" s="33"/>
      <c r="I39" s="109"/>
    </row>
    <row r="40" spans="4:11" x14ac:dyDescent="0.3">
      <c r="E40" s="9"/>
      <c r="F40" s="11"/>
      <c r="G40" s="11"/>
    </row>
    <row r="41" spans="4:11" x14ac:dyDescent="0.3">
      <c r="E41" s="9"/>
      <c r="F41" s="11"/>
      <c r="G41" s="11"/>
    </row>
    <row r="42" spans="4:11" ht="78" x14ac:dyDescent="0.3">
      <c r="D42" s="78" t="s">
        <v>140</v>
      </c>
      <c r="E42" s="79" t="s">
        <v>19</v>
      </c>
      <c r="F42" s="79" t="s">
        <v>48</v>
      </c>
      <c r="G42" s="79" t="s">
        <v>49</v>
      </c>
      <c r="H42" s="79" t="s">
        <v>138</v>
      </c>
      <c r="I42" s="79" t="s">
        <v>40</v>
      </c>
      <c r="J42" s="105" t="s">
        <v>82</v>
      </c>
      <c r="K42" s="79" t="s">
        <v>80</v>
      </c>
    </row>
    <row r="43" spans="4:11" s="13" customFormat="1" ht="75" customHeight="1" x14ac:dyDescent="0.3">
      <c r="D43" s="143">
        <v>192</v>
      </c>
      <c r="E43" s="144" t="s">
        <v>31</v>
      </c>
      <c r="F43" s="145">
        <v>110</v>
      </c>
      <c r="G43" s="146">
        <f>110*192</f>
        <v>21120</v>
      </c>
      <c r="H43" s="95"/>
      <c r="I43" s="147"/>
      <c r="J43" s="104" t="s">
        <v>128</v>
      </c>
      <c r="K43" s="95"/>
    </row>
    <row r="44" spans="4:11" ht="31.2" x14ac:dyDescent="0.3">
      <c r="D44" s="106"/>
      <c r="E44" s="107"/>
      <c r="F44" s="108"/>
      <c r="G44" s="108"/>
      <c r="H44" s="33"/>
      <c r="I44" s="109"/>
      <c r="J44" s="104" t="s">
        <v>129</v>
      </c>
      <c r="K44" s="81"/>
    </row>
    <row r="45" spans="4:11" ht="62.4" x14ac:dyDescent="0.3">
      <c r="D45" s="106"/>
      <c r="E45" s="107"/>
      <c r="F45" s="108"/>
      <c r="G45" s="108"/>
      <c r="H45" s="33"/>
      <c r="I45" s="109"/>
      <c r="J45" s="104" t="s">
        <v>130</v>
      </c>
      <c r="K45" s="81"/>
    </row>
    <row r="46" spans="4:11" x14ac:dyDescent="0.3">
      <c r="E46" s="9"/>
      <c r="F46" s="11"/>
      <c r="G46" s="11"/>
    </row>
    <row r="47" spans="4:11" x14ac:dyDescent="0.3">
      <c r="H47" s="69"/>
      <c r="I47"/>
    </row>
    <row r="48" spans="4:11" ht="43.2" x14ac:dyDescent="0.3">
      <c r="E48" s="437" t="s">
        <v>89</v>
      </c>
      <c r="F48" s="438"/>
      <c r="G48" s="135">
        <f>G43+G35</f>
        <v>489120</v>
      </c>
      <c r="H48" s="83" t="s">
        <v>50</v>
      </c>
      <c r="I48" s="84"/>
    </row>
    <row r="49" spans="8:9" x14ac:dyDescent="0.3">
      <c r="H49" s="69"/>
      <c r="I49"/>
    </row>
  </sheetData>
  <mergeCells count="6">
    <mergeCell ref="G24:G28"/>
    <mergeCell ref="D9:D10"/>
    <mergeCell ref="J24:J28"/>
    <mergeCell ref="E48:F48"/>
    <mergeCell ref="J9:J11"/>
    <mergeCell ref="J16:J18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18</vt:i4>
      </vt:variant>
      <vt:variant>
        <vt:lpstr>Intervalli denominati</vt:lpstr>
      </vt:variant>
      <vt:variant>
        <vt:i4>20</vt:i4>
      </vt:variant>
    </vt:vector>
  </HeadingPairs>
  <TitlesOfParts>
    <vt:vector size="38" baseType="lpstr">
      <vt:lpstr>LOTTO 6 scheda di sintesi (6)</vt:lpstr>
      <vt:lpstr>LOTTO 5 scheda di sintesi (5)</vt:lpstr>
      <vt:lpstr>LOTTO 4 scheda di sintesi (4)</vt:lpstr>
      <vt:lpstr>LOTTO 3 scheda di sintesi (3)</vt:lpstr>
      <vt:lpstr>LOTTO 2 scheda di sintesi (2)</vt:lpstr>
      <vt:lpstr>LOTTO 1 scheda di sintesi</vt:lpstr>
      <vt:lpstr>LOTTO 1 OE Ventilo</vt:lpstr>
      <vt:lpstr>LOTTO 1 OE O2 e cpap</vt:lpstr>
      <vt:lpstr>LOTTO 2 OE Ventilo (2)</vt:lpstr>
      <vt:lpstr>LOTTO 2 OE O2 e cpap (2)</vt:lpstr>
      <vt:lpstr>LOTTO 3 OE O2 e cpap (3)</vt:lpstr>
      <vt:lpstr>LOTTO 3 OE Ventilo (3)</vt:lpstr>
      <vt:lpstr>LOTTO 4 OE Ventilo (2)</vt:lpstr>
      <vt:lpstr>LOTTO 4 OE O2 e cpap (2)</vt:lpstr>
      <vt:lpstr>LOTTO 5 OE Ventilo (3)</vt:lpstr>
      <vt:lpstr>LOTTO 5 OE O2 e cpap ()</vt:lpstr>
      <vt:lpstr>LOTTO 6 OE Ventilo (2)</vt:lpstr>
      <vt:lpstr>LOTTO 6 OE O2 e cpap </vt:lpstr>
      <vt:lpstr>'LOTTO 1 scheda di sintesi'!Area_stampa</vt:lpstr>
      <vt:lpstr>'LOTTO 2 scheda di sintesi (2)'!Area_stampa</vt:lpstr>
      <vt:lpstr>'LOTTO 3 scheda di sintesi (3)'!Area_stampa</vt:lpstr>
      <vt:lpstr>'LOTTO 4 scheda di sintesi (4)'!Area_stampa</vt:lpstr>
      <vt:lpstr>'LOTTO 5 OE Ventilo (3)'!Area_stampa</vt:lpstr>
      <vt:lpstr>'LOTTO 5 scheda di sintesi (5)'!Area_stampa</vt:lpstr>
      <vt:lpstr>'LOTTO 6 OE O2 e cpap '!Area_stampa</vt:lpstr>
      <vt:lpstr>'LOTTO 6 OE Ventilo (2)'!Area_stampa</vt:lpstr>
      <vt:lpstr>'LOTTO 6 scheda di sintesi (6)'!Area_stampa</vt:lpstr>
      <vt:lpstr>'LOTTO 1 OE O2 e cpap'!Titoli_stampa</vt:lpstr>
      <vt:lpstr>'LOTTO 1 OE Ventilo'!Titoli_stampa</vt:lpstr>
      <vt:lpstr>'LOTTO 2 OE O2 e cpap (2)'!Titoli_stampa</vt:lpstr>
      <vt:lpstr>'LOTTO 2 OE Ventilo (2)'!Titoli_stampa</vt:lpstr>
      <vt:lpstr>'LOTTO 3 OE O2 e cpap (3)'!Titoli_stampa</vt:lpstr>
      <vt:lpstr>'LOTTO 3 OE Ventilo (3)'!Titoli_stampa</vt:lpstr>
      <vt:lpstr>'LOTTO 4 OE O2 e cpap (2)'!Titoli_stampa</vt:lpstr>
      <vt:lpstr>'LOTTO 4 OE Ventilo (2)'!Titoli_stampa</vt:lpstr>
      <vt:lpstr>'LOTTO 5 OE O2 e cpap ()'!Titoli_stampa</vt:lpstr>
      <vt:lpstr>'LOTTO 5 OE Ventilo (3)'!Titoli_stampa</vt:lpstr>
      <vt:lpstr>'LOTTO 6 OE O2 e cpap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2019-02-25T15:59:35Z</dcterms:modified>
</cp:coreProperties>
</file>